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hayder_rincon_urosario_edu_co/Documents/Proyecto Final/"/>
    </mc:Choice>
  </mc:AlternateContent>
  <xr:revisionPtr revIDLastSave="53" documentId="13_ncr:1_{FCCA0517-BBB1-41CC-9237-5215A6288E4F}" xr6:coauthVersionLast="47" xr6:coauthVersionMax="47" xr10:uidLastSave="{792124B4-E045-463A-BF59-529A74CBC212}"/>
  <bookViews>
    <workbookView xWindow="28680" yWindow="-120" windowWidth="29040" windowHeight="15840" activeTab="4" xr2:uid="{4C55D4F3-F5CC-4B41-A1F6-E438A9C6F695}"/>
  </bookViews>
  <sheets>
    <sheet name="Proyecto" sheetId="1" r:id="rId1"/>
    <sheet name="Electrolizador 1 " sheetId="6" state="hidden" r:id="rId2"/>
    <sheet name="Electrolizador 1" sheetId="4" r:id="rId3"/>
    <sheet name="Electrolizador 2" sheetId="7" r:id="rId4"/>
    <sheet name="Resumen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/>
  <c r="AE5" i="4"/>
  <c r="AE7" i="4" s="1"/>
  <c r="AG50" i="4" l="1"/>
  <c r="AG51" i="4"/>
  <c r="AG52" i="4"/>
  <c r="AG53" i="4"/>
  <c r="AG54" i="4"/>
  <c r="AG55" i="4"/>
  <c r="AG56" i="4"/>
  <c r="AG57" i="4"/>
  <c r="AG58" i="4"/>
  <c r="AG59" i="4"/>
  <c r="AG60" i="4"/>
  <c r="AG49" i="4"/>
  <c r="C11" i="1" l="1"/>
  <c r="C15" i="1"/>
  <c r="AE8" i="4"/>
  <c r="C8" i="1"/>
  <c r="C10" i="1"/>
  <c r="AF61" i="4"/>
  <c r="AF62" i="4" s="1"/>
  <c r="AF63" i="4" s="1"/>
  <c r="C9" i="1" s="1"/>
  <c r="AF77" i="4"/>
  <c r="AD32" i="4"/>
  <c r="AF38" i="4"/>
  <c r="AD31" i="4" s="1"/>
  <c r="AF42" i="4"/>
  <c r="AF43" i="4" s="1"/>
  <c r="AD39" i="4" l="1"/>
  <c r="AD40" i="4" s="1"/>
  <c r="AE11" i="6"/>
  <c r="AE12" i="6"/>
  <c r="AD44" i="6"/>
  <c r="AO39" i="6"/>
  <c r="AE37" i="6"/>
  <c r="AF30" i="6"/>
  <c r="AF31" i="6" s="1"/>
  <c r="AI25" i="6"/>
  <c r="AE7" i="6"/>
  <c r="AE26" i="4"/>
  <c r="C6" i="1" s="1"/>
  <c r="AK6" i="4" l="1"/>
  <c r="AM17" i="4"/>
  <c r="AN7" i="4"/>
  <c r="AQ17" i="4" s="1"/>
  <c r="AL7" i="4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M15" i="1"/>
  <c r="L15" i="1"/>
  <c r="L21" i="1" s="1"/>
  <c r="AL11" i="4" l="1"/>
  <c r="AI21" i="6"/>
  <c r="AD43" i="6" s="1"/>
  <c r="AD45" i="6" s="1"/>
  <c r="AN18" i="4"/>
  <c r="L20" i="1"/>
  <c r="L19" i="1"/>
  <c r="L24" i="1"/>
  <c r="AL12" i="4" l="1"/>
  <c r="AL13" i="4" s="1"/>
  <c r="AN17" i="4"/>
  <c r="AE11" i="4" l="1"/>
  <c r="AD33" i="4" l="1"/>
  <c r="AE12" i="4"/>
  <c r="U8" i="1"/>
  <c r="AK8" i="1"/>
  <c r="W8" i="1"/>
  <c r="X8" i="1"/>
  <c r="AO8" i="1"/>
  <c r="N8" i="1"/>
  <c r="N19" i="1" s="1"/>
  <c r="AH8" i="1"/>
  <c r="V8" i="1"/>
  <c r="V19" i="1" s="1"/>
  <c r="AL8" i="1"/>
  <c r="AM8" i="1"/>
  <c r="AN8" i="1"/>
  <c r="Y8" i="1"/>
  <c r="Z8" i="1"/>
  <c r="AB8" i="1"/>
  <c r="AF8" i="1"/>
  <c r="AF19" i="1" s="1"/>
  <c r="AA8" i="1"/>
  <c r="O8" i="1"/>
  <c r="Q8" i="1"/>
  <c r="AP8" i="1"/>
  <c r="AP19" i="1" s="1"/>
  <c r="L7" i="1"/>
  <c r="AC8" i="1"/>
  <c r="AD8" i="1"/>
  <c r="R8" i="1"/>
  <c r="T8" i="1"/>
  <c r="M8" i="1"/>
  <c r="AE8" i="1"/>
  <c r="P8" i="1"/>
  <c r="S8" i="1"/>
  <c r="AI8" i="1"/>
  <c r="AG8" i="1"/>
  <c r="AJ8" i="1"/>
  <c r="AE9" i="4" l="1"/>
  <c r="C7" i="1" s="1"/>
  <c r="S13" i="1" s="1"/>
  <c r="AI19" i="1"/>
  <c r="Q19" i="1"/>
  <c r="U19" i="1"/>
  <c r="AJ19" i="1"/>
  <c r="AN19" i="1"/>
  <c r="AK19" i="1"/>
  <c r="AB19" i="1"/>
  <c r="R19" i="1"/>
  <c r="AA19" i="1"/>
  <c r="AM19" i="1"/>
  <c r="AL19" i="1"/>
  <c r="AH19" i="1"/>
  <c r="AO19" i="1"/>
  <c r="AG19" i="1"/>
  <c r="S19" i="1"/>
  <c r="P19" i="1"/>
  <c r="AE19" i="1"/>
  <c r="M19" i="1"/>
  <c r="J8" i="1"/>
  <c r="T19" i="1"/>
  <c r="AD19" i="1"/>
  <c r="AC19" i="1"/>
  <c r="L11" i="1"/>
  <c r="L18" i="1"/>
  <c r="X19" i="1"/>
  <c r="O19" i="1"/>
  <c r="Z19" i="1"/>
  <c r="Y19" i="1"/>
  <c r="W19" i="1"/>
  <c r="AN13" i="1" l="1"/>
  <c r="AO13" i="1"/>
  <c r="AO10" i="1" s="1"/>
  <c r="AO21" i="1" s="1"/>
  <c r="S10" i="1"/>
  <c r="S21" i="1" s="1"/>
  <c r="S9" i="1"/>
  <c r="S20" i="1" s="1"/>
  <c r="S24" i="1"/>
  <c r="N13" i="1"/>
  <c r="AM13" i="1"/>
  <c r="AK13" i="1"/>
  <c r="U13" i="1"/>
  <c r="X13" i="1"/>
  <c r="AL13" i="1"/>
  <c r="AF13" i="1"/>
  <c r="W13" i="1"/>
  <c r="Y13" i="1"/>
  <c r="AA13" i="1"/>
  <c r="AJ13" i="1"/>
  <c r="O13" i="1"/>
  <c r="R13" i="1"/>
  <c r="Z13" i="1"/>
  <c r="AB13" i="1"/>
  <c r="AI13" i="1"/>
  <c r="Q13" i="1"/>
  <c r="T13" i="1"/>
  <c r="P13" i="1"/>
  <c r="M13" i="1"/>
  <c r="AP13" i="1"/>
  <c r="AG13" i="1"/>
  <c r="AC13" i="1"/>
  <c r="AD13" i="1"/>
  <c r="AE13" i="1"/>
  <c r="AH13" i="1"/>
  <c r="V13" i="1"/>
  <c r="C18" i="1"/>
  <c r="AN10" i="1"/>
  <c r="AN21" i="1" s="1"/>
  <c r="AN9" i="1"/>
  <c r="AN20" i="1" s="1"/>
  <c r="AN24" i="1"/>
  <c r="AO9" i="1"/>
  <c r="AO20" i="1" s="1"/>
  <c r="AO24" i="1"/>
  <c r="L22" i="1"/>
  <c r="J19" i="1"/>
  <c r="Z9" i="1" l="1"/>
  <c r="Z20" i="1" s="1"/>
  <c r="Z24" i="1"/>
  <c r="Z10" i="1"/>
  <c r="Z21" i="1" s="1"/>
  <c r="AE9" i="1"/>
  <c r="AE20" i="1" s="1"/>
  <c r="AE10" i="1"/>
  <c r="AE21" i="1" s="1"/>
  <c r="AE24" i="1"/>
  <c r="O10" i="1"/>
  <c r="O21" i="1" s="1"/>
  <c r="O24" i="1"/>
  <c r="O9" i="1"/>
  <c r="O20" i="1" s="1"/>
  <c r="AA24" i="1"/>
  <c r="AA10" i="1"/>
  <c r="AA21" i="1" s="1"/>
  <c r="AA9" i="1"/>
  <c r="AA20" i="1" s="1"/>
  <c r="W10" i="1"/>
  <c r="W21" i="1" s="1"/>
  <c r="W24" i="1"/>
  <c r="W9" i="1"/>
  <c r="W20" i="1" s="1"/>
  <c r="P24" i="1"/>
  <c r="P10" i="1"/>
  <c r="P21" i="1" s="1"/>
  <c r="P9" i="1"/>
  <c r="P20" i="1" s="1"/>
  <c r="AK10" i="1"/>
  <c r="AK21" i="1" s="1"/>
  <c r="AK9" i="1"/>
  <c r="AK20" i="1" s="1"/>
  <c r="AK24" i="1"/>
  <c r="AB24" i="1"/>
  <c r="AB9" i="1"/>
  <c r="AB20" i="1" s="1"/>
  <c r="AB10" i="1"/>
  <c r="AB21" i="1" s="1"/>
  <c r="AJ10" i="1"/>
  <c r="AJ21" i="1" s="1"/>
  <c r="AJ9" i="1"/>
  <c r="AJ20" i="1" s="1"/>
  <c r="AJ24" i="1"/>
  <c r="AC9" i="1"/>
  <c r="AC20" i="1" s="1"/>
  <c r="AC10" i="1"/>
  <c r="AC21" i="1" s="1"/>
  <c r="AC24" i="1"/>
  <c r="AG10" i="1"/>
  <c r="AG21" i="1" s="1"/>
  <c r="AG24" i="1"/>
  <c r="AG9" i="1"/>
  <c r="AG20" i="1" s="1"/>
  <c r="X10" i="1"/>
  <c r="X21" i="1" s="1"/>
  <c r="X24" i="1"/>
  <c r="X9" i="1"/>
  <c r="X20" i="1" s="1"/>
  <c r="T9" i="1"/>
  <c r="T20" i="1" s="1"/>
  <c r="T24" i="1"/>
  <c r="T10" i="1"/>
  <c r="T21" i="1" s="1"/>
  <c r="AM10" i="1"/>
  <c r="AM21" i="1" s="1"/>
  <c r="AM9" i="1"/>
  <c r="AM20" i="1" s="1"/>
  <c r="AM24" i="1"/>
  <c r="AE7" i="1"/>
  <c r="AO7" i="1"/>
  <c r="AO18" i="1" s="1"/>
  <c r="AO22" i="1" s="1"/>
  <c r="N7" i="1"/>
  <c r="W7" i="1"/>
  <c r="AH7" i="1"/>
  <c r="AI7" i="1"/>
  <c r="AB7" i="1"/>
  <c r="AG7" i="1"/>
  <c r="S7" i="1"/>
  <c r="P7" i="1"/>
  <c r="M7" i="1"/>
  <c r="AJ7" i="1"/>
  <c r="O7" i="1"/>
  <c r="AF7" i="1"/>
  <c r="Q7" i="1"/>
  <c r="AD7" i="1"/>
  <c r="U7" i="1"/>
  <c r="Y7" i="1"/>
  <c r="AN7" i="1"/>
  <c r="AN18" i="1" s="1"/>
  <c r="AN22" i="1" s="1"/>
  <c r="AK7" i="1"/>
  <c r="V7" i="1"/>
  <c r="AL7" i="1"/>
  <c r="X7" i="1"/>
  <c r="T7" i="1"/>
  <c r="AP7" i="1"/>
  <c r="Z7" i="1"/>
  <c r="AC7" i="1"/>
  <c r="AM7" i="1"/>
  <c r="R7" i="1"/>
  <c r="AA7" i="1"/>
  <c r="AH9" i="1"/>
  <c r="AH20" i="1" s="1"/>
  <c r="AH24" i="1"/>
  <c r="AH10" i="1"/>
  <c r="AH21" i="1" s="1"/>
  <c r="AF10" i="1"/>
  <c r="AF21" i="1" s="1"/>
  <c r="AF9" i="1"/>
  <c r="AF20" i="1" s="1"/>
  <c r="AF24" i="1"/>
  <c r="M9" i="1"/>
  <c r="M20" i="1" s="1"/>
  <c r="M10" i="1"/>
  <c r="M24" i="1"/>
  <c r="Q9" i="1"/>
  <c r="Q20" i="1" s="1"/>
  <c r="Q24" i="1"/>
  <c r="Q10" i="1"/>
  <c r="Q21" i="1" s="1"/>
  <c r="N10" i="1"/>
  <c r="N21" i="1" s="1"/>
  <c r="N24" i="1"/>
  <c r="N9" i="1"/>
  <c r="N20" i="1" s="1"/>
  <c r="R24" i="1"/>
  <c r="R9" i="1"/>
  <c r="R20" i="1" s="1"/>
  <c r="R10" i="1"/>
  <c r="R21" i="1" s="1"/>
  <c r="V9" i="1"/>
  <c r="V20" i="1" s="1"/>
  <c r="V24" i="1"/>
  <c r="V10" i="1"/>
  <c r="V21" i="1" s="1"/>
  <c r="Y10" i="1"/>
  <c r="Y21" i="1" s="1"/>
  <c r="Y24" i="1"/>
  <c r="Y9" i="1"/>
  <c r="Y20" i="1" s="1"/>
  <c r="AD10" i="1"/>
  <c r="AD21" i="1" s="1"/>
  <c r="AD9" i="1"/>
  <c r="AD20" i="1" s="1"/>
  <c r="AD24" i="1"/>
  <c r="AL24" i="1"/>
  <c r="AL9" i="1"/>
  <c r="AL20" i="1" s="1"/>
  <c r="AL10" i="1"/>
  <c r="AL21" i="1" s="1"/>
  <c r="AP10" i="1"/>
  <c r="AP21" i="1" s="1"/>
  <c r="AP24" i="1"/>
  <c r="AP9" i="1"/>
  <c r="AP20" i="1" s="1"/>
  <c r="U9" i="1"/>
  <c r="U20" i="1" s="1"/>
  <c r="U24" i="1"/>
  <c r="U10" i="1"/>
  <c r="U21" i="1" s="1"/>
  <c r="AI24" i="1"/>
  <c r="AI9" i="1"/>
  <c r="AI20" i="1" s="1"/>
  <c r="AI10" i="1"/>
  <c r="AI21" i="1" s="1"/>
  <c r="J13" i="1"/>
  <c r="J20" i="1" l="1"/>
  <c r="AI18" i="1"/>
  <c r="AI22" i="1" s="1"/>
  <c r="AI11" i="1"/>
  <c r="AL18" i="1"/>
  <c r="AL22" i="1" s="1"/>
  <c r="AL11" i="1"/>
  <c r="N18" i="1"/>
  <c r="N22" i="1" s="1"/>
  <c r="N11" i="1"/>
  <c r="AE18" i="1"/>
  <c r="AE22" i="1" s="1"/>
  <c r="AE11" i="1"/>
  <c r="AH18" i="1"/>
  <c r="AH22" i="1" s="1"/>
  <c r="AH11" i="1"/>
  <c r="AJ18" i="1"/>
  <c r="AJ22" i="1" s="1"/>
  <c r="AJ11" i="1"/>
  <c r="W18" i="1"/>
  <c r="W22" i="1" s="1"/>
  <c r="W11" i="1"/>
  <c r="M18" i="1"/>
  <c r="M11" i="1"/>
  <c r="J7" i="1"/>
  <c r="AK18" i="1"/>
  <c r="AK22" i="1" s="1"/>
  <c r="AK11" i="1"/>
  <c r="AA18" i="1"/>
  <c r="AA22" i="1" s="1"/>
  <c r="AA11" i="1"/>
  <c r="O18" i="1"/>
  <c r="O22" i="1" s="1"/>
  <c r="O11" i="1"/>
  <c r="P18" i="1"/>
  <c r="P22" i="1" s="1"/>
  <c r="P11" i="1"/>
  <c r="M21" i="1"/>
  <c r="J21" i="1" s="1"/>
  <c r="J10" i="1"/>
  <c r="V18" i="1"/>
  <c r="V22" i="1" s="1"/>
  <c r="V11" i="1"/>
  <c r="Y18" i="1"/>
  <c r="Y22" i="1" s="1"/>
  <c r="Y11" i="1"/>
  <c r="U18" i="1"/>
  <c r="U22" i="1" s="1"/>
  <c r="U11" i="1"/>
  <c r="Q18" i="1"/>
  <c r="Q22" i="1" s="1"/>
  <c r="Q11" i="1"/>
  <c r="AC18" i="1"/>
  <c r="AC22" i="1" s="1"/>
  <c r="AC11" i="1"/>
  <c r="AP18" i="1"/>
  <c r="AP22" i="1" s="1"/>
  <c r="AP11" i="1"/>
  <c r="S18" i="1"/>
  <c r="S22" i="1" s="1"/>
  <c r="S11" i="1"/>
  <c r="AD18" i="1"/>
  <c r="AD22" i="1" s="1"/>
  <c r="AD11" i="1"/>
  <c r="AF18" i="1"/>
  <c r="AF22" i="1" s="1"/>
  <c r="AF11" i="1"/>
  <c r="R18" i="1"/>
  <c r="R22" i="1" s="1"/>
  <c r="R11" i="1"/>
  <c r="AM18" i="1"/>
  <c r="AM22" i="1" s="1"/>
  <c r="AM11" i="1"/>
  <c r="AN11" i="1"/>
  <c r="T18" i="1"/>
  <c r="T22" i="1" s="1"/>
  <c r="T11" i="1"/>
  <c r="AG18" i="1"/>
  <c r="AG22" i="1" s="1"/>
  <c r="AG11" i="1"/>
  <c r="J9" i="1"/>
  <c r="Z18" i="1"/>
  <c r="Z22" i="1" s="1"/>
  <c r="Z11" i="1"/>
  <c r="AO11" i="1"/>
  <c r="J24" i="1"/>
  <c r="J38" i="1" s="1"/>
  <c r="O55" i="1" s="1"/>
  <c r="X18" i="1"/>
  <c r="X22" i="1" s="1"/>
  <c r="X11" i="1"/>
  <c r="AB18" i="1"/>
  <c r="AB22" i="1" s="1"/>
  <c r="AB11" i="1"/>
  <c r="J40" i="1" l="1"/>
  <c r="O56" i="1" s="1"/>
  <c r="P56" i="1" s="1"/>
  <c r="J11" i="1"/>
  <c r="J18" i="1"/>
  <c r="M22" i="1"/>
  <c r="J39" i="1"/>
  <c r="O54" i="1" s="1"/>
  <c r="P54" i="1" s="1"/>
  <c r="M55" i="1" s="1"/>
  <c r="J37" i="1" l="1"/>
  <c r="J22" i="1"/>
  <c r="J35" i="1" l="1"/>
  <c r="N55" i="1"/>
  <c r="P55" i="1" s="1"/>
  <c r="P57" i="1" l="1"/>
  <c r="Q55" i="1" s="1"/>
  <c r="M56" i="1"/>
  <c r="Q54" i="1" l="1"/>
  <c r="Q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Hayder Ramiro  Rincon Ruiz</author>
  </authors>
  <commentList>
    <comment ref="L7" authorId="0" shapeId="0" xr:uid="{AB0EF010-6903-4CF6-AB02-6CD7A911A18E}">
      <text>
        <r>
          <rPr>
            <b/>
            <sz val="9"/>
            <color indexed="81"/>
            <rFont val="Tahoma"/>
            <family val="2"/>
          </rPr>
          <t>*1000 para que quede en MW</t>
        </r>
      </text>
    </comment>
    <comment ref="B9" authorId="0" shapeId="0" xr:uid="{6F6C4F55-DF25-4713-8066-843F2A60D7AA}">
      <text>
        <r>
          <rPr>
            <b/>
            <sz val="9"/>
            <color indexed="81"/>
            <rFont val="Tahoma"/>
            <family val="2"/>
          </rPr>
          <t>Costo de la electricidad.</t>
        </r>
      </text>
    </comment>
    <comment ref="B14" authorId="0" shapeId="0" xr:uid="{2501708B-0B3C-4889-8F30-27077D98F3F3}">
      <text>
        <r>
          <rPr>
            <b/>
            <sz val="9"/>
            <color indexed="81"/>
            <rFont val="Tahoma"/>
            <family val="2"/>
          </rPr>
          <t>Costos de instalación.</t>
        </r>
      </text>
    </comment>
    <comment ref="B15" authorId="0" shapeId="0" xr:uid="{547E019B-DAA8-409B-9D17-64A685DCEE38}">
      <text>
        <r>
          <rPr>
            <b/>
            <sz val="9"/>
            <color indexed="81"/>
            <rFont val="Tahoma"/>
            <family val="2"/>
          </rPr>
          <t>Eficiencia del electrolizador</t>
        </r>
      </text>
    </comment>
    <comment ref="H15" authorId="0" shapeId="0" xr:uid="{57D0226A-A18B-4553-88B8-B4C2F05A8EB9}">
      <text>
        <r>
          <rPr>
            <b/>
            <sz val="9"/>
            <color indexed="81"/>
            <rFont val="Tahoma"/>
            <family val="2"/>
          </rPr>
          <t xml:space="preserve">Nos permite sacar los valores descontados.
Factor para multiplcar y Traer todo a valor presente.
</t>
        </r>
      </text>
    </comment>
  </commentList>
</comments>
</file>

<file path=xl/sharedStrings.xml><?xml version="1.0" encoding="utf-8"?>
<sst xmlns="http://schemas.openxmlformats.org/spreadsheetml/2006/main" count="289" uniqueCount="161">
  <si>
    <t>FLUJO DE CAJA</t>
  </si>
  <si>
    <t>Variable</t>
  </si>
  <si>
    <t>Valor</t>
  </si>
  <si>
    <t>Unidad</t>
  </si>
  <si>
    <t xml:space="preserve">Totales </t>
  </si>
  <si>
    <t>Año</t>
  </si>
  <si>
    <t>CAPEX</t>
  </si>
  <si>
    <t>O&amp;M</t>
  </si>
  <si>
    <t>Electricidad</t>
  </si>
  <si>
    <t>Agua</t>
  </si>
  <si>
    <t>Total</t>
  </si>
  <si>
    <t>Producción H2 (kg)</t>
  </si>
  <si>
    <t>Factor de Descuento</t>
  </si>
  <si>
    <t>Costos Descontados</t>
  </si>
  <si>
    <t>RESULTADOS LCOH</t>
  </si>
  <si>
    <t>LCOH TOTAL (USD/kg)</t>
  </si>
  <si>
    <t>Datos para Grafica</t>
  </si>
  <si>
    <t>TOTAL</t>
  </si>
  <si>
    <t>%</t>
  </si>
  <si>
    <t>Electrolizador</t>
  </si>
  <si>
    <t>DE COSTOS</t>
  </si>
  <si>
    <t>LCOE</t>
  </si>
  <si>
    <t>USD/MWh</t>
  </si>
  <si>
    <t>Factor de carga Ez</t>
  </si>
  <si>
    <t>CAPEX Ez</t>
  </si>
  <si>
    <t>USD/kw</t>
  </si>
  <si>
    <t>OPEX Ez</t>
  </si>
  <si>
    <t>% CAPEX/año</t>
  </si>
  <si>
    <t>Consumo Electrico Ez</t>
  </si>
  <si>
    <t>Consumo Agua Ez</t>
  </si>
  <si>
    <t>Vida Util Stack</t>
  </si>
  <si>
    <t>Horas</t>
  </si>
  <si>
    <t>M3/KgH2</t>
  </si>
  <si>
    <t>Kwh/kgH2</t>
  </si>
  <si>
    <t>Factor de descuento</t>
  </si>
  <si>
    <t>Capacidad</t>
  </si>
  <si>
    <t>MW</t>
  </si>
  <si>
    <t>Costo del agua</t>
  </si>
  <si>
    <t>USD/M3</t>
  </si>
  <si>
    <t>Años</t>
  </si>
  <si>
    <t>Componentes stack</t>
  </si>
  <si>
    <t>% CAPEX</t>
  </si>
  <si>
    <t>Costos adicionales de inversión</t>
  </si>
  <si>
    <t>Faltaría incluir la degradación para el cambio oportuno del stack.</t>
  </si>
  <si>
    <t>Degradación del Stack al 10% debe cambiarse</t>
  </si>
  <si>
    <t>Costos nominales USD</t>
  </si>
  <si>
    <t>EL Costo al cual vendo tengo 0 ganancias</t>
  </si>
  <si>
    <t>KgH2</t>
  </si>
  <si>
    <t>Kwh</t>
  </si>
  <si>
    <t>Kwh/KgH2</t>
  </si>
  <si>
    <t>Costo Ez</t>
  </si>
  <si>
    <t>USD</t>
  </si>
  <si>
    <t xml:space="preserve">ELECTROLIZADOR </t>
  </si>
  <si>
    <t>FUENTE:</t>
  </si>
  <si>
    <t>LA COMPAÑÍA: Sunway Solar Co. Ltd</t>
  </si>
  <si>
    <t>https://acortar.link/Qj3aW0</t>
  </si>
  <si>
    <t>ESPECIFICACIONES TECNICAS</t>
  </si>
  <si>
    <t>DATOS DE ENTRADA</t>
  </si>
  <si>
    <t>Input</t>
  </si>
  <si>
    <t>Cost</t>
  </si>
  <si>
    <t>Units</t>
  </si>
  <si>
    <t>T1</t>
  </si>
  <si>
    <t>P1</t>
  </si>
  <si>
    <t>T2</t>
  </si>
  <si>
    <t>P2</t>
  </si>
  <si>
    <t>°C</t>
  </si>
  <si>
    <t>°K</t>
  </si>
  <si>
    <t>kg/cm2</t>
  </si>
  <si>
    <t>atm</t>
  </si>
  <si>
    <t>V1</t>
  </si>
  <si>
    <t>Nm3/hr</t>
  </si>
  <si>
    <t>V2=</t>
  </si>
  <si>
    <t>m3/hr</t>
  </si>
  <si>
    <t>Densidad del H2 a P y T</t>
  </si>
  <si>
    <t>P</t>
  </si>
  <si>
    <t>V</t>
  </si>
  <si>
    <t>n</t>
  </si>
  <si>
    <t>R</t>
  </si>
  <si>
    <t>T</t>
  </si>
  <si>
    <t>Kg/hr</t>
  </si>
  <si>
    <t>Producción de H2</t>
  </si>
  <si>
    <t>V2 = P1 * V1 *T2 / T1 *P2</t>
  </si>
  <si>
    <t>H2</t>
  </si>
  <si>
    <t>Ro H2 =</t>
  </si>
  <si>
    <t>Kg/m3</t>
  </si>
  <si>
    <t>hr</t>
  </si>
  <si>
    <t>seg</t>
  </si>
  <si>
    <t>Kg H2/hr</t>
  </si>
  <si>
    <t>Modulos</t>
  </si>
  <si>
    <t>-</t>
  </si>
  <si>
    <t>Cada modulo produce 100 Nm3/hr</t>
  </si>
  <si>
    <t>seg ---:- 90 Kg H2</t>
  </si>
  <si>
    <t>CONVERSION DE NM3/HR A KG/HR</t>
  </si>
  <si>
    <t>DATOS H2</t>
  </si>
  <si>
    <t>Kg H2 = 1 MWh</t>
  </si>
  <si>
    <t>FINANCIERO</t>
  </si>
  <si>
    <t>Tasa de descuento</t>
  </si>
  <si>
    <t>d= i/(1+i)</t>
  </si>
  <si>
    <t>d</t>
  </si>
  <si>
    <t>i</t>
  </si>
  <si>
    <t>FACTOR DE CARGA</t>
  </si>
  <si>
    <t>Nominal KWh</t>
  </si>
  <si>
    <t>Real KWh</t>
  </si>
  <si>
    <t>Eficiencia del electrolizador</t>
  </si>
  <si>
    <t>Tiempo de producción de los 90 Kg de H2</t>
  </si>
  <si>
    <t>Según el grafico en 1 hr se produce:</t>
  </si>
  <si>
    <t>Kg H2</t>
  </si>
  <si>
    <t>kWh</t>
  </si>
  <si>
    <t>Real</t>
  </si>
  <si>
    <t>Nominal</t>
  </si>
  <si>
    <t>CAPACIDAD</t>
  </si>
  <si>
    <t>Sunway Solar Co. Ltd</t>
  </si>
  <si>
    <t>Unidades</t>
  </si>
  <si>
    <t>Kg/dia</t>
  </si>
  <si>
    <t>Kg</t>
  </si>
  <si>
    <t>https://acortar.link/7p93HW</t>
  </si>
  <si>
    <t>Kg/día</t>
  </si>
  <si>
    <t>kg/día</t>
  </si>
  <si>
    <t>kg/hr</t>
  </si>
  <si>
    <t>Rango de 5 a 200 Nm3/hr</t>
  </si>
  <si>
    <t>Factor de potencia</t>
  </si>
  <si>
    <t>hrs funcionamiento</t>
  </si>
  <si>
    <t>KWh Consumo total de energía</t>
  </si>
  <si>
    <t>kW</t>
  </si>
  <si>
    <t>kWh consumo promedio de energía</t>
  </si>
  <si>
    <t>KW/kg</t>
  </si>
  <si>
    <t>Kw Nominal</t>
  </si>
  <si>
    <t>Costo de la energía en el meta</t>
  </si>
  <si>
    <t>Enero</t>
  </si>
  <si>
    <t>Febrero</t>
  </si>
  <si>
    <t>Marzo</t>
  </si>
  <si>
    <t>Abril</t>
  </si>
  <si>
    <t>Mayo</t>
  </si>
  <si>
    <t>Junio</t>
  </si>
  <si>
    <t>Fuente</t>
  </si>
  <si>
    <t>https://acortar.link/Hdpwss</t>
  </si>
  <si>
    <t>Prom</t>
  </si>
  <si>
    <t>Cop/Kwh</t>
  </si>
  <si>
    <t>TRM</t>
  </si>
  <si>
    <t>julio</t>
  </si>
  <si>
    <t>agosto</t>
  </si>
  <si>
    <t>septiembre</t>
  </si>
  <si>
    <t>octubre</t>
  </si>
  <si>
    <t>noviembre</t>
  </si>
  <si>
    <t>diciembre</t>
  </si>
  <si>
    <t>Cop/USD</t>
  </si>
  <si>
    <t>USD/kWh</t>
  </si>
  <si>
    <t>TASA DE DESCUENTO</t>
  </si>
  <si>
    <t>COSTO DEL AGUA</t>
  </si>
  <si>
    <t>ELECTROLIZADOR</t>
  </si>
  <si>
    <t>DATA SHEET</t>
  </si>
  <si>
    <t>PRECIOS</t>
  </si>
  <si>
    <t>H2B2 EL:200N</t>
  </si>
  <si>
    <t>Costo del Electrolizador</t>
  </si>
  <si>
    <t>INPUTS EZ</t>
  </si>
  <si>
    <t>VPN</t>
  </si>
  <si>
    <t>TIR</t>
  </si>
  <si>
    <t>Payback</t>
  </si>
  <si>
    <t>€</t>
  </si>
  <si>
    <t>97 años</t>
  </si>
  <si>
    <t>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</si>
</sst>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CC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5" fillId="0" borderId="0" xfId="0" applyFont="1"/>
    <xf numFmtId="164" fontId="0" fillId="0" borderId="0" xfId="0" applyNumberFormat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0" fillId="4" borderId="4" xfId="0" applyFill="1" applyBorder="1"/>
    <xf numFmtId="9" fontId="0" fillId="4" borderId="5" xfId="2" applyFont="1" applyFill="1" applyBorder="1" applyAlignment="1">
      <alignment horizontal="center"/>
    </xf>
    <xf numFmtId="0" fontId="0" fillId="4" borderId="6" xfId="0" applyFill="1" applyBorder="1" applyAlignment="1">
      <alignment horizontal="left" indent="1"/>
    </xf>
    <xf numFmtId="0" fontId="3" fillId="0" borderId="0" xfId="0" applyFont="1" applyAlignment="1">
      <alignment horizontal="right"/>
    </xf>
    <xf numFmtId="0" fontId="0" fillId="4" borderId="7" xfId="0" applyFill="1" applyBorder="1"/>
    <xf numFmtId="9" fontId="0" fillId="4" borderId="0" xfId="2" applyFont="1" applyFill="1" applyBorder="1" applyAlignment="1">
      <alignment horizontal="center"/>
    </xf>
    <xf numFmtId="0" fontId="0" fillId="4" borderId="8" xfId="0" applyFill="1" applyBorder="1" applyAlignment="1">
      <alignment horizontal="left" indent="1"/>
    </xf>
    <xf numFmtId="0" fontId="0" fillId="0" borderId="0" xfId="0" applyAlignment="1">
      <alignment horizontal="right"/>
    </xf>
    <xf numFmtId="164" fontId="0" fillId="5" borderId="0" xfId="1" applyNumberFormat="1" applyFont="1" applyFill="1"/>
    <xf numFmtId="164" fontId="0" fillId="4" borderId="0" xfId="1" applyNumberFormat="1" applyFont="1" applyFill="1" applyBorder="1"/>
    <xf numFmtId="164" fontId="4" fillId="6" borderId="0" xfId="0" applyNumberFormat="1" applyFont="1" applyFill="1"/>
    <xf numFmtId="9" fontId="0" fillId="4" borderId="0" xfId="0" applyNumberFormat="1" applyFill="1" applyAlignment="1">
      <alignment horizontal="center"/>
    </xf>
    <xf numFmtId="43" fontId="0" fillId="0" borderId="0" xfId="0" applyNumberFormat="1"/>
    <xf numFmtId="1" fontId="0" fillId="4" borderId="0" xfId="1" applyNumberFormat="1" applyFont="1" applyFill="1" applyBorder="1" applyAlignment="1">
      <alignment horizontal="center"/>
    </xf>
    <xf numFmtId="2" fontId="0" fillId="4" borderId="0" xfId="0" applyNumberFormat="1" applyFill="1"/>
    <xf numFmtId="0" fontId="0" fillId="4" borderId="9" xfId="0" applyFill="1" applyBorder="1"/>
    <xf numFmtId="1" fontId="0" fillId="7" borderId="10" xfId="1" applyNumberFormat="1" applyFont="1" applyFill="1" applyBorder="1" applyAlignment="1">
      <alignment horizontal="center"/>
    </xf>
    <xf numFmtId="0" fontId="0" fillId="4" borderId="11" xfId="0" applyFill="1" applyBorder="1" applyAlignment="1">
      <alignment horizontal="left" indent="1"/>
    </xf>
    <xf numFmtId="164" fontId="0" fillId="8" borderId="0" xfId="1" applyNumberFormat="1" applyFont="1" applyFill="1"/>
    <xf numFmtId="164" fontId="4" fillId="9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 vertical="top"/>
    </xf>
    <xf numFmtId="165" fontId="0" fillId="4" borderId="0" xfId="1" applyNumberFormat="1" applyFont="1" applyFill="1" applyBorder="1" applyAlignment="1">
      <alignment horizontal="center"/>
    </xf>
    <xf numFmtId="3" fontId="0" fillId="4" borderId="0" xfId="0" applyNumberFormat="1" applyFill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3" fontId="0" fillId="4" borderId="0" xfId="1" applyFont="1" applyFill="1"/>
    <xf numFmtId="43" fontId="4" fillId="9" borderId="0" xfId="0" applyNumberFormat="1" applyFont="1" applyFill="1"/>
    <xf numFmtId="43" fontId="0" fillId="8" borderId="0" xfId="1" applyFont="1" applyFill="1" applyAlignment="1">
      <alignment horizontal="center"/>
    </xf>
    <xf numFmtId="9" fontId="0" fillId="8" borderId="0" xfId="2" applyFont="1" applyFill="1" applyAlignment="1">
      <alignment horizontal="center"/>
    </xf>
    <xf numFmtId="164" fontId="0" fillId="0" borderId="0" xfId="0" applyNumberFormat="1" applyAlignment="1">
      <alignment horizontal="right"/>
    </xf>
    <xf numFmtId="166" fontId="0" fillId="0" borderId="0" xfId="0" applyNumberFormat="1"/>
    <xf numFmtId="1" fontId="0" fillId="0" borderId="0" xfId="0" applyNumberFormat="1"/>
    <xf numFmtId="4" fontId="0" fillId="0" borderId="0" xfId="0" applyNumberFormat="1"/>
    <xf numFmtId="0" fontId="7" fillId="0" borderId="0" xfId="0" applyFont="1"/>
    <xf numFmtId="0" fontId="3" fillId="10" borderId="0" xfId="0" applyFont="1" applyFill="1"/>
    <xf numFmtId="0" fontId="0" fillId="10" borderId="0" xfId="0" applyFill="1"/>
    <xf numFmtId="4" fontId="0" fillId="10" borderId="0" xfId="0" applyNumberFormat="1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9" fontId="0" fillId="0" borderId="0" xfId="0" applyNumberFormat="1" applyAlignment="1">
      <alignment horizontal="center"/>
    </xf>
    <xf numFmtId="9" fontId="0" fillId="0" borderId="0" xfId="2" applyFont="1" applyAlignment="1">
      <alignment horizontal="center"/>
    </xf>
    <xf numFmtId="11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9" fontId="0" fillId="0" borderId="0" xfId="2" applyFont="1"/>
    <xf numFmtId="1" fontId="0" fillId="4" borderId="0" xfId="0" applyNumberFormat="1" applyFill="1" applyAlignment="1">
      <alignment horizontal="center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center"/>
    </xf>
    <xf numFmtId="0" fontId="8" fillId="0" borderId="0" xfId="0" applyFont="1"/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9" fontId="0" fillId="0" borderId="0" xfId="0" applyNumberFormat="1"/>
    <xf numFmtId="17" fontId="0" fillId="0" borderId="0" xfId="0" applyNumberFormat="1" applyAlignment="1">
      <alignment horizontal="center"/>
    </xf>
    <xf numFmtId="0" fontId="10" fillId="0" borderId="0" xfId="3"/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12" borderId="0" xfId="0" applyFill="1"/>
    <xf numFmtId="4" fontId="0" fillId="1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" fontId="0" fillId="12" borderId="0" xfId="0" applyNumberFormat="1" applyFill="1" applyAlignment="1">
      <alignment horizontal="center"/>
    </xf>
    <xf numFmtId="4" fontId="0" fillId="4" borderId="0" xfId="0" applyNumberFormat="1" applyFill="1" applyAlignment="1">
      <alignment horizontal="center"/>
    </xf>
    <xf numFmtId="0" fontId="8" fillId="0" borderId="0" xfId="0" applyFont="1" applyAlignment="1">
      <alignment horizontal="center"/>
    </xf>
    <xf numFmtId="0" fontId="11" fillId="12" borderId="0" xfId="0" applyFont="1" applyFill="1" applyAlignment="1">
      <alignment vertical="center"/>
    </xf>
    <xf numFmtId="0" fontId="11" fillId="0" borderId="15" xfId="0" applyFont="1" applyBorder="1"/>
    <xf numFmtId="0" fontId="12" fillId="0" borderId="0" xfId="0" applyFont="1"/>
    <xf numFmtId="0" fontId="13" fillId="0" borderId="0" xfId="0" applyFont="1"/>
    <xf numFmtId="0" fontId="14" fillId="9" borderId="12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2" fontId="18" fillId="9" borderId="12" xfId="0" applyNumberFormat="1" applyFont="1" applyFill="1" applyBorder="1" applyAlignment="1">
      <alignment horizontal="center"/>
    </xf>
    <xf numFmtId="166" fontId="18" fillId="9" borderId="12" xfId="0" applyNumberFormat="1" applyFont="1" applyFill="1" applyBorder="1" applyAlignment="1">
      <alignment horizontal="center"/>
    </xf>
    <xf numFmtId="166" fontId="17" fillId="0" borderId="0" xfId="0" applyNumberFormat="1" applyFont="1"/>
    <xf numFmtId="166" fontId="16" fillId="4" borderId="14" xfId="0" applyNumberFormat="1" applyFont="1" applyFill="1" applyBorder="1" applyAlignment="1">
      <alignment horizontal="center"/>
    </xf>
    <xf numFmtId="2" fontId="16" fillId="4" borderId="14" xfId="0" applyNumberFormat="1" applyFont="1" applyFill="1" applyBorder="1" applyAlignment="1">
      <alignment horizontal="center"/>
    </xf>
    <xf numFmtId="3" fontId="16" fillId="14" borderId="14" xfId="0" applyNumberFormat="1" applyFont="1" applyFill="1" applyBorder="1" applyAlignment="1">
      <alignment horizontal="center"/>
    </xf>
    <xf numFmtId="9" fontId="16" fillId="14" borderId="14" xfId="2" applyFont="1" applyFill="1" applyBorder="1" applyAlignment="1">
      <alignment horizontal="center"/>
    </xf>
    <xf numFmtId="2" fontId="16" fillId="14" borderId="14" xfId="0" applyNumberFormat="1" applyFont="1" applyFill="1" applyBorder="1" applyAlignment="1">
      <alignment horizontal="center"/>
    </xf>
    <xf numFmtId="0" fontId="14" fillId="9" borderId="16" xfId="0" applyFont="1" applyFill="1" applyBorder="1" applyAlignment="1">
      <alignment horizontal="left" vertical="center"/>
    </xf>
    <xf numFmtId="0" fontId="15" fillId="13" borderId="16" xfId="0" applyFont="1" applyFill="1" applyBorder="1"/>
    <xf numFmtId="0" fontId="14" fillId="9" borderId="13" xfId="0" applyFont="1" applyFill="1" applyBorder="1" applyAlignment="1">
      <alignment horizontal="center" vertical="center"/>
    </xf>
    <xf numFmtId="9" fontId="16" fillId="0" borderId="14" xfId="2" applyFont="1" applyFill="1" applyBorder="1" applyAlignment="1">
      <alignment horizontal="center"/>
    </xf>
    <xf numFmtId="1" fontId="16" fillId="0" borderId="14" xfId="0" applyNumberFormat="1" applyFont="1" applyBorder="1" applyAlignment="1">
      <alignment horizontal="center"/>
    </xf>
    <xf numFmtId="4" fontId="16" fillId="0" borderId="14" xfId="0" applyNumberFormat="1" applyFont="1" applyBorder="1" applyAlignment="1">
      <alignment horizontal="center"/>
    </xf>
    <xf numFmtId="9" fontId="16" fillId="0" borderId="14" xfId="0" applyNumberFormat="1" applyFont="1" applyBorder="1" applyAlignment="1">
      <alignment horizontal="center"/>
    </xf>
    <xf numFmtId="1" fontId="16" fillId="0" borderId="14" xfId="1" applyNumberFormat="1" applyFont="1" applyFill="1" applyBorder="1" applyAlignment="1">
      <alignment horizontal="center"/>
    </xf>
    <xf numFmtId="165" fontId="16" fillId="0" borderId="14" xfId="1" applyNumberFormat="1" applyFont="1" applyFill="1" applyBorder="1" applyAlignment="1">
      <alignment horizontal="center"/>
    </xf>
    <xf numFmtId="3" fontId="16" fillId="0" borderId="14" xfId="0" applyNumberFormat="1" applyFont="1" applyBorder="1" applyAlignment="1">
      <alignment horizontal="center"/>
    </xf>
    <xf numFmtId="3" fontId="14" fillId="9" borderId="17" xfId="0" applyNumberFormat="1" applyFont="1" applyFill="1" applyBorder="1" applyAlignment="1">
      <alignment horizontal="center" vertical="center" wrapText="1"/>
    </xf>
    <xf numFmtId="3" fontId="14" fillId="9" borderId="18" xfId="0" applyNumberFormat="1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left" vertical="center"/>
    </xf>
    <xf numFmtId="9" fontId="16" fillId="0" borderId="20" xfId="2" applyFont="1" applyFill="1" applyBorder="1" applyAlignment="1">
      <alignment horizontal="center"/>
    </xf>
    <xf numFmtId="0" fontId="17" fillId="0" borderId="21" xfId="0" applyFont="1" applyBorder="1"/>
    <xf numFmtId="1" fontId="16" fillId="0" borderId="20" xfId="0" applyNumberFormat="1" applyFont="1" applyBorder="1" applyAlignment="1">
      <alignment horizontal="center"/>
    </xf>
    <xf numFmtId="4" fontId="16" fillId="0" borderId="20" xfId="0" applyNumberFormat="1" applyFont="1" applyBorder="1" applyAlignment="1">
      <alignment horizontal="center"/>
    </xf>
    <xf numFmtId="9" fontId="16" fillId="0" borderId="20" xfId="0" applyNumberFormat="1" applyFont="1" applyBorder="1" applyAlignment="1">
      <alignment horizontal="center"/>
    </xf>
    <xf numFmtId="1" fontId="16" fillId="0" borderId="20" xfId="1" applyNumberFormat="1" applyFont="1" applyFill="1" applyBorder="1" applyAlignment="1">
      <alignment horizontal="center"/>
    </xf>
    <xf numFmtId="165" fontId="16" fillId="0" borderId="20" xfId="1" applyNumberFormat="1" applyFont="1" applyFill="1" applyBorder="1" applyAlignment="1">
      <alignment horizontal="center"/>
    </xf>
    <xf numFmtId="3" fontId="16" fillId="0" borderId="20" xfId="0" applyNumberFormat="1" applyFont="1" applyBorder="1" applyAlignment="1">
      <alignment horizontal="center"/>
    </xf>
    <xf numFmtId="1" fontId="16" fillId="0" borderId="22" xfId="1" applyNumberFormat="1" applyFont="1" applyFill="1" applyBorder="1" applyAlignment="1">
      <alignment horizontal="center"/>
    </xf>
    <xf numFmtId="1" fontId="16" fillId="0" borderId="23" xfId="1" applyNumberFormat="1" applyFont="1" applyFill="1" applyBorder="1" applyAlignment="1">
      <alignment horizontal="center"/>
    </xf>
    <xf numFmtId="0" fontId="17" fillId="0" borderId="24" xfId="0" applyFont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CCCCFF"/>
      <color rgb="FF9999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Proyecto!$M$53</c:f>
              <c:strCache>
                <c:ptCount val="1"/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'[1]Waterfall Rosario_2'!$A$2:$A$4</c:f>
              <c:strCache>
                <c:ptCount val="3"/>
                <c:pt idx="0">
                  <c:v>Electricidad</c:v>
                </c:pt>
                <c:pt idx="1">
                  <c:v>Electrolizador</c:v>
                </c:pt>
                <c:pt idx="2">
                  <c:v>Agua</c:v>
                </c:pt>
              </c:strCache>
            </c:strRef>
          </c:cat>
          <c:val>
            <c:numRef>
              <c:f>Proyecto!$M$54:$M$56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9.6995293509622122</c:v>
                </c:pt>
                <c:pt idx="2">
                  <c:v>9.880390237470289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56-40C2-A6CA-B7F1567BAA7C}"/>
            </c:ext>
          </c:extLst>
        </c:ser>
        <c:ser>
          <c:idx val="1"/>
          <c:order val="1"/>
          <c:tx>
            <c:strRef>
              <c:f>Proyecto!$N$53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'[1]Waterfall Rosario_2'!$A$2:$A$4</c:f>
              <c:strCache>
                <c:ptCount val="3"/>
                <c:pt idx="0">
                  <c:v>Electricidad</c:v>
                </c:pt>
                <c:pt idx="1">
                  <c:v>Electrolizador</c:v>
                </c:pt>
                <c:pt idx="2">
                  <c:v>Agua</c:v>
                </c:pt>
              </c:strCache>
            </c:strRef>
          </c:cat>
          <c:val>
            <c:numRef>
              <c:f>Proyecto!$N$54:$N$56</c:f>
              <c:numCache>
                <c:formatCode>_(* #,##0.00_);_(* \(#,##0.00\);_(* "-"??_);_(@_)</c:formatCode>
                <c:ptCount val="3"/>
                <c:pt idx="0">
                  <c:v>0</c:v>
                </c:pt>
                <c:pt idx="1">
                  <c:v>0.13855629343797207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56-40C2-A6CA-B7F1567BAA7C}"/>
            </c:ext>
          </c:extLst>
        </c:ser>
        <c:ser>
          <c:idx val="2"/>
          <c:order val="2"/>
          <c:tx>
            <c:strRef>
              <c:f>Proyecto!$O$53</c:f>
              <c:strCache>
                <c:ptCount val="1"/>
                <c:pt idx="0">
                  <c:v>O&amp;M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639834881321329E-3"/>
                  <c:y val="-0.17199588089766296"/>
                </c:manualLayout>
              </c:layout>
              <c:tx>
                <c:rich>
                  <a:bodyPr/>
                  <a:lstStyle/>
                  <a:p>
                    <a:fld id="{85620E99-8A0F-4698-8D68-6ECAC628F64E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856-40C2-A6CA-B7F1567BAA7C}"/>
                </c:ext>
              </c:extLst>
            </c:dLbl>
            <c:dLbl>
              <c:idx val="1"/>
              <c:layout>
                <c:manualLayout>
                  <c:x val="0"/>
                  <c:y val="-7.7395421266121645E-2"/>
                </c:manualLayout>
              </c:layout>
              <c:tx>
                <c:rich>
                  <a:bodyPr/>
                  <a:lstStyle/>
                  <a:p>
                    <a:fld id="{712555CB-B577-4D12-B8BD-1E64505CCC9F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856-40C2-A6CA-B7F1567BAA7C}"/>
                </c:ext>
              </c:extLst>
            </c:dLbl>
            <c:dLbl>
              <c:idx val="2"/>
              <c:layout>
                <c:manualLayout>
                  <c:x val="0"/>
                  <c:y val="-3.7334137060618625E-2"/>
                </c:manualLayout>
              </c:layout>
              <c:tx>
                <c:rich>
                  <a:bodyPr/>
                  <a:lstStyle/>
                  <a:p>
                    <a:fld id="{DEDA31C7-F6EC-4AEF-9167-2F098A4C40AF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856-40C2-A6CA-B7F1567BAA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rebuchet MS" panose="020B06030202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'[1]Waterfall Rosario_2'!$A$2:$A$4</c:f>
              <c:strCache>
                <c:ptCount val="3"/>
                <c:pt idx="0">
                  <c:v>Electricidad</c:v>
                </c:pt>
                <c:pt idx="1">
                  <c:v>Electrolizador</c:v>
                </c:pt>
                <c:pt idx="2">
                  <c:v>Agua</c:v>
                </c:pt>
              </c:strCache>
            </c:strRef>
          </c:cat>
          <c:val>
            <c:numRef>
              <c:f>Proyecto!$O$54:$O$56</c:f>
              <c:numCache>
                <c:formatCode>_(* #,##0.00_);_(* \(#,##0.00\);_(* "-"??_);_(@_)</c:formatCode>
                <c:ptCount val="3"/>
                <c:pt idx="0">
                  <c:v>9.6995293509622122</c:v>
                </c:pt>
                <c:pt idx="1">
                  <c:v>4.2304593070104764E-2</c:v>
                </c:pt>
                <c:pt idx="2">
                  <c:v>1.5000000000000006E-2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Proyecto!$Q$54:$Q$57</c15:f>
                <c15:dlblRangeCache>
                  <c:ptCount val="4"/>
                  <c:pt idx="0">
                    <c:v>98%</c:v>
                  </c:pt>
                  <c:pt idx="1">
                    <c:v>2%</c:v>
                  </c:pt>
                  <c:pt idx="2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5856-40C2-A6CA-B7F1567BA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8034751"/>
        <c:axId val="1708047231"/>
      </c:barChart>
      <c:catAx>
        <c:axId val="1708034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s-CO"/>
          </a:p>
        </c:txPr>
        <c:crossAx val="1708047231"/>
        <c:crosses val="autoZero"/>
        <c:auto val="1"/>
        <c:lblAlgn val="ctr"/>
        <c:lblOffset val="100"/>
        <c:noMultiLvlLbl val="0"/>
      </c:catAx>
      <c:valAx>
        <c:axId val="170804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rebuchet MS" panose="020B0603020202020204" pitchFamily="34" charset="0"/>
                    <a:ea typeface="+mn-ea"/>
                    <a:cs typeface="+mn-cs"/>
                  </a:defRPr>
                </a:pPr>
                <a:r>
                  <a:rPr lang="en-US"/>
                  <a:t>LCOH (USD/kg)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rebuchet MS" panose="020B0603020202020204" pitchFamily="34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s-CO"/>
          </a:p>
        </c:txPr>
        <c:crossAx val="1708034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rebuchet MS" panose="020B0603020202020204" pitchFamily="34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rebuchet MS" panose="020B0603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22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1133475</xdr:colOff>
      <xdr:row>28</xdr:row>
      <xdr:rowOff>57151</xdr:rowOff>
    </xdr:from>
    <xdr:to>
      <xdr:col>16</xdr:col>
      <xdr:colOff>1047750</xdr:colOff>
      <xdr:row>48</xdr:row>
      <xdr:rowOff>104776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5D15FDB8-3D05-4331-85D9-2CE59F7BA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95250</xdr:colOff>
      <xdr:row>29</xdr:row>
      <xdr:rowOff>38100</xdr:rowOff>
    </xdr:from>
    <xdr:to>
      <xdr:col>3</xdr:col>
      <xdr:colOff>834889</xdr:colOff>
      <xdr:row>35</xdr:row>
      <xdr:rowOff>17306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8159A0-ADD6-AA24-95D5-F5FE0BADF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5362575"/>
          <a:ext cx="3568564" cy="1150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</xdr:colOff>
      <xdr:row>3</xdr:row>
      <xdr:rowOff>28575</xdr:rowOff>
    </xdr:from>
    <xdr:to>
      <xdr:col>6</xdr:col>
      <xdr:colOff>782004</xdr:colOff>
      <xdr:row>18</xdr:row>
      <xdr:rowOff>34290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D7200E-67D7-4784-AC5B-26B7DF085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" y="569595"/>
          <a:ext cx="4729164" cy="2722245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779144</xdr:colOff>
      <xdr:row>19</xdr:row>
      <xdr:rowOff>3810</xdr:rowOff>
    </xdr:from>
    <xdr:to>
      <xdr:col>6</xdr:col>
      <xdr:colOff>741045</xdr:colOff>
      <xdr:row>38</xdr:row>
      <xdr:rowOff>98397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49A82A-311C-4754-BC33-E12F24726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954" y="3444240"/>
          <a:ext cx="4705351" cy="3527397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1092</xdr:colOff>
      <xdr:row>39</xdr:row>
      <xdr:rowOff>59054</xdr:rowOff>
    </xdr:from>
    <xdr:to>
      <xdr:col>6</xdr:col>
      <xdr:colOff>707276</xdr:colOff>
      <xdr:row>62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1D1BD7-7BE6-4535-AE8F-376E1CCEB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1667" y="7113269"/>
          <a:ext cx="4655249" cy="410718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</xdr:colOff>
      <xdr:row>3</xdr:row>
      <xdr:rowOff>15241</xdr:rowOff>
    </xdr:from>
    <xdr:to>
      <xdr:col>19</xdr:col>
      <xdr:colOff>53510</xdr:colOff>
      <xdr:row>34</xdr:row>
      <xdr:rowOff>15241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62B3EA-5EC6-4D10-A471-49FF3463C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95975" y="561976"/>
          <a:ext cx="8496470" cy="5610225"/>
        </a:xfrm>
        <a:prstGeom prst="rect">
          <a:avLst/>
        </a:prstGeom>
        <a:ln w="6350" cap="sq">
          <a:solidFill>
            <a:sysClr val="windowText" lastClr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19052</xdr:colOff>
      <xdr:row>34</xdr:row>
      <xdr:rowOff>178345</xdr:rowOff>
    </xdr:from>
    <xdr:to>
      <xdr:col>19</xdr:col>
      <xdr:colOff>54646</xdr:colOff>
      <xdr:row>70</xdr:row>
      <xdr:rowOff>129540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29DBC0C-8A13-4C9E-ADAD-5E7ECB961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92167" y="6327685"/>
          <a:ext cx="8501414" cy="6473915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20957</xdr:colOff>
      <xdr:row>71</xdr:row>
      <xdr:rowOff>132431</xdr:rowOff>
    </xdr:from>
    <xdr:to>
      <xdr:col>19</xdr:col>
      <xdr:colOff>38101</xdr:colOff>
      <xdr:row>112</xdr:row>
      <xdr:rowOff>130663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10D2C7-9516-48D6-8EE3-BB69B9403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94072" y="12985466"/>
          <a:ext cx="8479154" cy="7418207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20313</xdr:colOff>
      <xdr:row>113</xdr:row>
      <xdr:rowOff>123826</xdr:rowOff>
    </xdr:from>
    <xdr:to>
      <xdr:col>19</xdr:col>
      <xdr:colOff>34291</xdr:colOff>
      <xdr:row>150</xdr:row>
      <xdr:rowOff>56474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14BEB03-902F-4D8C-A26F-ACB96E9A2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93428" y="20575906"/>
          <a:ext cx="8475988" cy="6630628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723900</xdr:colOff>
      <xdr:row>65</xdr:row>
      <xdr:rowOff>161925</xdr:rowOff>
    </xdr:from>
    <xdr:to>
      <xdr:col>4</xdr:col>
      <xdr:colOff>440459</xdr:colOff>
      <xdr:row>81</xdr:row>
      <xdr:rowOff>168044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B197A9D-573E-44DE-A974-F7FF4C5D3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3900" y="11927205"/>
          <a:ext cx="2875049" cy="2903624"/>
        </a:xfrm>
        <a:prstGeom prst="rect">
          <a:avLst/>
        </a:prstGeom>
      </xdr:spPr>
    </xdr:pic>
    <xdr:clientData/>
  </xdr:twoCellAnchor>
  <xdr:twoCellAnchor editAs="oneCell">
    <xdr:from>
      <xdr:col>20</xdr:col>
      <xdr:colOff>1905</xdr:colOff>
      <xdr:row>45</xdr:row>
      <xdr:rowOff>20955</xdr:rowOff>
    </xdr:from>
    <xdr:to>
      <xdr:col>27</xdr:col>
      <xdr:colOff>706755</xdr:colOff>
      <xdr:row>63</xdr:row>
      <xdr:rowOff>95432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0605D58-5B4F-44B2-88FD-391647EBA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37080" y="8161020"/>
          <a:ext cx="6235065" cy="3332027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7622</xdr:colOff>
      <xdr:row>64</xdr:row>
      <xdr:rowOff>66675</xdr:rowOff>
    </xdr:from>
    <xdr:to>
      <xdr:col>27</xdr:col>
      <xdr:colOff>704851</xdr:colOff>
      <xdr:row>78</xdr:row>
      <xdr:rowOff>22173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8BACB2F-E409-4CD7-AE7C-11717D7A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744702" y="11647170"/>
          <a:ext cx="6225539" cy="2487243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19</xdr:col>
      <xdr:colOff>392430</xdr:colOff>
      <xdr:row>79</xdr:row>
      <xdr:rowOff>1905</xdr:rowOff>
    </xdr:from>
    <xdr:to>
      <xdr:col>27</xdr:col>
      <xdr:colOff>704850</xdr:colOff>
      <xdr:row>101</xdr:row>
      <xdr:rowOff>117683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EA21AF75-CE5C-4DC4-BD18-5F794D9C55DC}"/>
            </a:ext>
          </a:extLst>
        </xdr:cNvPr>
        <xdr:cNvGrpSpPr/>
      </xdr:nvGrpSpPr>
      <xdr:grpSpPr>
        <a:xfrm>
          <a:off x="14222730" y="15051405"/>
          <a:ext cx="6036945" cy="4306778"/>
          <a:chOff x="14725650" y="14298930"/>
          <a:chExt cx="6244590" cy="4097228"/>
        </a:xfrm>
      </xdr:grpSpPr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1FFDA62A-23A6-F314-AF7C-2270B03F73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4725650" y="14298930"/>
            <a:ext cx="6244590" cy="4097228"/>
          </a:xfrm>
          <a:prstGeom prst="rect">
            <a:avLst/>
          </a:prstGeom>
          <a:ln w="635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10DD2853-F7F5-B150-99A2-12F750F74D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6773526" y="15847695"/>
            <a:ext cx="180005" cy="144780"/>
          </a:xfrm>
          <a:prstGeom prst="rect">
            <a:avLst/>
          </a:prstGeom>
        </xdr:spPr>
      </xdr:pic>
    </xdr:grpSp>
    <xdr:clientData/>
  </xdr:twoCellAnchor>
  <xdr:twoCellAnchor editAs="oneCell">
    <xdr:from>
      <xdr:col>19</xdr:col>
      <xdr:colOff>379095</xdr:colOff>
      <xdr:row>102</xdr:row>
      <xdr:rowOff>135256</xdr:rowOff>
    </xdr:from>
    <xdr:to>
      <xdr:col>27</xdr:col>
      <xdr:colOff>685800</xdr:colOff>
      <xdr:row>116</xdr:row>
      <xdr:rowOff>169416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25074E7-2957-4B92-928C-B50C3137A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714220" y="18590896"/>
          <a:ext cx="6240780" cy="2575430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11432</xdr:colOff>
      <xdr:row>3</xdr:row>
      <xdr:rowOff>5715</xdr:rowOff>
    </xdr:from>
    <xdr:to>
      <xdr:col>27</xdr:col>
      <xdr:colOff>725805</xdr:colOff>
      <xdr:row>19</xdr:row>
      <xdr:rowOff>131184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A399784-34DB-4B0B-A91D-874C26BC7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750417" y="550545"/>
          <a:ext cx="6244588" cy="3022974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398145</xdr:colOff>
      <xdr:row>20</xdr:row>
      <xdr:rowOff>76200</xdr:rowOff>
    </xdr:from>
    <xdr:to>
      <xdr:col>27</xdr:col>
      <xdr:colOff>113182</xdr:colOff>
      <xdr:row>44</xdr:row>
      <xdr:rowOff>57752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989F59B8-523C-40DC-9F15-293F179E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737080" y="3695700"/>
          <a:ext cx="5645302" cy="4321142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369570</xdr:colOff>
      <xdr:row>117</xdr:row>
      <xdr:rowOff>123825</xdr:rowOff>
    </xdr:from>
    <xdr:to>
      <xdr:col>27</xdr:col>
      <xdr:colOff>687705</xdr:colOff>
      <xdr:row>147</xdr:row>
      <xdr:rowOff>58634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992D6B0B-3357-433F-AD2F-BAD14CF90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702790" y="21299805"/>
          <a:ext cx="6254115" cy="5358344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28</xdr:col>
      <xdr:colOff>97155</xdr:colOff>
      <xdr:row>13</xdr:row>
      <xdr:rowOff>144780</xdr:rowOff>
    </xdr:from>
    <xdr:to>
      <xdr:col>33</xdr:col>
      <xdr:colOff>477520</xdr:colOff>
      <xdr:row>26</xdr:row>
      <xdr:rowOff>53340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30AD234D-E2E2-4047-A0B6-992CBE0F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156930" y="2497455"/>
          <a:ext cx="4380865" cy="2253615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32</xdr:col>
      <xdr:colOff>702945</xdr:colOff>
      <xdr:row>50</xdr:row>
      <xdr:rowOff>114300</xdr:rowOff>
    </xdr:from>
    <xdr:to>
      <xdr:col>40</xdr:col>
      <xdr:colOff>170384</xdr:colOff>
      <xdr:row>55</xdr:row>
      <xdr:rowOff>21069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DB81AB7-194E-4BA8-A0CB-F9616B999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985980" y="9163050"/>
          <a:ext cx="5992064" cy="807834"/>
        </a:xfrm>
        <a:prstGeom prst="rect">
          <a:avLst/>
        </a:prstGeom>
      </xdr:spPr>
    </xdr:pic>
    <xdr:clientData/>
  </xdr:twoCellAnchor>
  <xdr:twoCellAnchor editAs="oneCell">
    <xdr:from>
      <xdr:col>38</xdr:col>
      <xdr:colOff>750569</xdr:colOff>
      <xdr:row>2</xdr:row>
      <xdr:rowOff>130129</xdr:rowOff>
    </xdr:from>
    <xdr:to>
      <xdr:col>44</xdr:col>
      <xdr:colOff>37171</xdr:colOff>
      <xdr:row>20</xdr:row>
      <xdr:rowOff>53340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1793EBC-0FBA-9764-0B88-551484469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9906594" y="492079"/>
          <a:ext cx="4096727" cy="3175046"/>
        </a:xfrm>
        <a:prstGeom prst="rect">
          <a:avLst/>
        </a:prstGeom>
      </xdr:spPr>
    </xdr:pic>
    <xdr:clientData/>
  </xdr:twoCellAnchor>
  <xdr:twoCellAnchor editAs="oneCell">
    <xdr:from>
      <xdr:col>44</xdr:col>
      <xdr:colOff>25338</xdr:colOff>
      <xdr:row>4</xdr:row>
      <xdr:rowOff>19050</xdr:rowOff>
    </xdr:from>
    <xdr:to>
      <xdr:col>46</xdr:col>
      <xdr:colOff>440441</xdr:colOff>
      <xdr:row>15</xdr:row>
      <xdr:rowOff>53732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A6770D1-FADC-438C-DC05-EB5357226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3991488" y="742950"/>
          <a:ext cx="1992443" cy="2029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</xdr:colOff>
      <xdr:row>3</xdr:row>
      <xdr:rowOff>28575</xdr:rowOff>
    </xdr:from>
    <xdr:to>
      <xdr:col>6</xdr:col>
      <xdr:colOff>759144</xdr:colOff>
      <xdr:row>18</xdr:row>
      <xdr:rowOff>34290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C9187A-3D19-4D24-237E-CFE1DC3D1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" y="571500"/>
          <a:ext cx="4732974" cy="2720340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779144</xdr:colOff>
      <xdr:row>19</xdr:row>
      <xdr:rowOff>3810</xdr:rowOff>
    </xdr:from>
    <xdr:to>
      <xdr:col>6</xdr:col>
      <xdr:colOff>744855</xdr:colOff>
      <xdr:row>38</xdr:row>
      <xdr:rowOff>94587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28E286-FC63-6EAC-A489-2BA45F65B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144" y="3442335"/>
          <a:ext cx="4716781" cy="3525492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1092</xdr:colOff>
      <xdr:row>39</xdr:row>
      <xdr:rowOff>59054</xdr:rowOff>
    </xdr:from>
    <xdr:to>
      <xdr:col>6</xdr:col>
      <xdr:colOff>703466</xdr:colOff>
      <xdr:row>62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9917A8-707B-E66A-FC4B-E6E9C221B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1667" y="7117079"/>
          <a:ext cx="4668584" cy="41033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</xdr:colOff>
      <xdr:row>3</xdr:row>
      <xdr:rowOff>15241</xdr:rowOff>
    </xdr:from>
    <xdr:to>
      <xdr:col>19</xdr:col>
      <xdr:colOff>57320</xdr:colOff>
      <xdr:row>34</xdr:row>
      <xdr:rowOff>19051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350993D-47AD-7276-4409-790A0A19A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39840" y="558166"/>
          <a:ext cx="8490755" cy="5604510"/>
        </a:xfrm>
        <a:prstGeom prst="rect">
          <a:avLst/>
        </a:prstGeom>
        <a:ln w="6350" cap="sq">
          <a:solidFill>
            <a:sysClr val="windowText" lastClr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19052</xdr:colOff>
      <xdr:row>34</xdr:row>
      <xdr:rowOff>178345</xdr:rowOff>
    </xdr:from>
    <xdr:to>
      <xdr:col>19</xdr:col>
      <xdr:colOff>58456</xdr:colOff>
      <xdr:row>70</xdr:row>
      <xdr:rowOff>133350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3C3CFD2-DD97-4667-F3FF-74B89288F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95977" y="6331495"/>
          <a:ext cx="8489984" cy="6470105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20957</xdr:colOff>
      <xdr:row>71</xdr:row>
      <xdr:rowOff>132431</xdr:rowOff>
    </xdr:from>
    <xdr:to>
      <xdr:col>19</xdr:col>
      <xdr:colOff>38101</xdr:colOff>
      <xdr:row>112</xdr:row>
      <xdr:rowOff>134473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48C75D5-CA20-3993-023D-9CA4AFB2E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97882" y="12981656"/>
          <a:ext cx="8475344" cy="7410587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20313</xdr:colOff>
      <xdr:row>113</xdr:row>
      <xdr:rowOff>123826</xdr:rowOff>
    </xdr:from>
    <xdr:to>
      <xdr:col>19</xdr:col>
      <xdr:colOff>34291</xdr:colOff>
      <xdr:row>150</xdr:row>
      <xdr:rowOff>60284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0A43D70-83DB-7594-F1BF-759BAB31D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97238" y="20574001"/>
          <a:ext cx="8472178" cy="6638248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723900</xdr:colOff>
      <xdr:row>65</xdr:row>
      <xdr:rowOff>161925</xdr:rowOff>
    </xdr:from>
    <xdr:to>
      <xdr:col>4</xdr:col>
      <xdr:colOff>436649</xdr:colOff>
      <xdr:row>81</xdr:row>
      <xdr:rowOff>171854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12ECD94-9500-7594-506B-9BF1A9296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3900" y="11925300"/>
          <a:ext cx="2878859" cy="2901719"/>
        </a:xfrm>
        <a:prstGeom prst="rect">
          <a:avLst/>
        </a:prstGeom>
      </xdr:spPr>
    </xdr:pic>
    <xdr:clientData/>
  </xdr:twoCellAnchor>
  <xdr:twoCellAnchor editAs="oneCell">
    <xdr:from>
      <xdr:col>20</xdr:col>
      <xdr:colOff>1905</xdr:colOff>
      <xdr:row>45</xdr:row>
      <xdr:rowOff>20955</xdr:rowOff>
    </xdr:from>
    <xdr:to>
      <xdr:col>27</xdr:col>
      <xdr:colOff>702945</xdr:colOff>
      <xdr:row>63</xdr:row>
      <xdr:rowOff>91622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28B0238-C9B4-3BA4-0748-3946D45BC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37080" y="8164830"/>
          <a:ext cx="6244590" cy="3320597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7622</xdr:colOff>
      <xdr:row>64</xdr:row>
      <xdr:rowOff>66675</xdr:rowOff>
    </xdr:from>
    <xdr:to>
      <xdr:col>27</xdr:col>
      <xdr:colOff>701041</xdr:colOff>
      <xdr:row>78</xdr:row>
      <xdr:rowOff>18363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D18B9CE-0BAB-F5A6-3CB2-B2D2860E6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742797" y="11649075"/>
          <a:ext cx="6231254" cy="2481528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19</xdr:col>
      <xdr:colOff>390525</xdr:colOff>
      <xdr:row>79</xdr:row>
      <xdr:rowOff>1905</xdr:rowOff>
    </xdr:from>
    <xdr:to>
      <xdr:col>27</xdr:col>
      <xdr:colOff>701040</xdr:colOff>
      <xdr:row>101</xdr:row>
      <xdr:rowOff>117683</xdr:rowOff>
    </xdr:to>
    <xdr:grpSp>
      <xdr:nvGrpSpPr>
        <xdr:cNvPr id="20" name="Grupo 19">
          <a:extLst>
            <a:ext uri="{FF2B5EF4-FFF2-40B4-BE49-F238E27FC236}">
              <a16:creationId xmlns:a16="http://schemas.microsoft.com/office/drawing/2014/main" id="{96E472D6-E4D6-1F2C-DB32-941CDF1F2535}"/>
            </a:ext>
          </a:extLst>
        </xdr:cNvPr>
        <xdr:cNvGrpSpPr/>
      </xdr:nvGrpSpPr>
      <xdr:grpSpPr>
        <a:xfrm>
          <a:off x="14220825" y="15051405"/>
          <a:ext cx="6035040" cy="4306778"/>
          <a:chOff x="14725650" y="14298930"/>
          <a:chExt cx="6244590" cy="40972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5EB72D02-03E5-1D7C-9268-42A6573145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4725650" y="14298930"/>
            <a:ext cx="6244590" cy="4097228"/>
          </a:xfrm>
          <a:prstGeom prst="rect">
            <a:avLst/>
          </a:prstGeom>
          <a:ln w="635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9176B00B-56BD-75CA-2A53-374D1F68FB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6773526" y="15847695"/>
            <a:ext cx="180005" cy="144780"/>
          </a:xfrm>
          <a:prstGeom prst="rect">
            <a:avLst/>
          </a:prstGeom>
        </xdr:spPr>
      </xdr:pic>
    </xdr:grpSp>
    <xdr:clientData/>
  </xdr:twoCellAnchor>
  <xdr:twoCellAnchor editAs="oneCell">
    <xdr:from>
      <xdr:col>19</xdr:col>
      <xdr:colOff>379095</xdr:colOff>
      <xdr:row>102</xdr:row>
      <xdr:rowOff>135256</xdr:rowOff>
    </xdr:from>
    <xdr:to>
      <xdr:col>27</xdr:col>
      <xdr:colOff>685800</xdr:colOff>
      <xdr:row>116</xdr:row>
      <xdr:rowOff>173226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8B3EA13-3E4F-9C33-AB2B-F1FE7ACD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714220" y="18594706"/>
          <a:ext cx="6240780" cy="2562095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11432</xdr:colOff>
      <xdr:row>3</xdr:row>
      <xdr:rowOff>5715</xdr:rowOff>
    </xdr:from>
    <xdr:to>
      <xdr:col>27</xdr:col>
      <xdr:colOff>725805</xdr:colOff>
      <xdr:row>19</xdr:row>
      <xdr:rowOff>134994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246395F-FE9B-FCDE-4A5D-15DB96B2B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746607" y="548640"/>
          <a:ext cx="6248398" cy="3021069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</xdr:colOff>
      <xdr:row>20</xdr:row>
      <xdr:rowOff>76200</xdr:rowOff>
    </xdr:from>
    <xdr:to>
      <xdr:col>27</xdr:col>
      <xdr:colOff>130327</xdr:colOff>
      <xdr:row>44</xdr:row>
      <xdr:rowOff>57752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07A1BB9-101D-E698-F6AB-FB39E3C70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746605" y="3695700"/>
          <a:ext cx="5645302" cy="4321142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369570</xdr:colOff>
      <xdr:row>117</xdr:row>
      <xdr:rowOff>123825</xdr:rowOff>
    </xdr:from>
    <xdr:to>
      <xdr:col>27</xdr:col>
      <xdr:colOff>687705</xdr:colOff>
      <xdr:row>147</xdr:row>
      <xdr:rowOff>54824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224FD937-390B-F261-5C42-A9A5324A0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704695" y="21297900"/>
          <a:ext cx="6252210" cy="5356439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32</xdr:col>
      <xdr:colOff>114300</xdr:colOff>
      <xdr:row>3</xdr:row>
      <xdr:rowOff>15240</xdr:rowOff>
    </xdr:from>
    <xdr:to>
      <xdr:col>34</xdr:col>
      <xdr:colOff>758190</xdr:colOff>
      <xdr:row>5</xdr:row>
      <xdr:rowOff>55447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D13BD682-266C-CFA4-9DFD-08138E967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460200" y="558165"/>
          <a:ext cx="2225040" cy="4021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</xdr:colOff>
      <xdr:row>3</xdr:row>
      <xdr:rowOff>34291</xdr:rowOff>
    </xdr:from>
    <xdr:to>
      <xdr:col>8</xdr:col>
      <xdr:colOff>554079</xdr:colOff>
      <xdr:row>27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445F4-898D-E5C0-F7C7-5704A85E21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557"/>
        <a:stretch/>
      </xdr:blipFill>
      <xdr:spPr>
        <a:xfrm>
          <a:off x="487680" y="577216"/>
          <a:ext cx="6086199" cy="4309109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8</xdr:row>
      <xdr:rowOff>47625</xdr:rowOff>
    </xdr:from>
    <xdr:to>
      <xdr:col>8</xdr:col>
      <xdr:colOff>533400</xdr:colOff>
      <xdr:row>15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42B033C-F86F-A087-07CD-4781C60C32FE}"/>
            </a:ext>
          </a:extLst>
        </xdr:cNvPr>
        <xdr:cNvSpPr/>
      </xdr:nvSpPr>
      <xdr:spPr>
        <a:xfrm>
          <a:off x="4438650" y="1495425"/>
          <a:ext cx="2114550" cy="1219200"/>
        </a:xfrm>
        <a:prstGeom prst="rect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0</xdr:colOff>
      <xdr:row>27</xdr:row>
      <xdr:rowOff>85725</xdr:rowOff>
    </xdr:from>
    <xdr:to>
      <xdr:col>8</xdr:col>
      <xdr:colOff>514042</xdr:colOff>
      <xdr:row>51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6AD997-DB23-8A45-A9A3-0D52C71335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6408"/>
        <a:stretch/>
      </xdr:blipFill>
      <xdr:spPr>
        <a:xfrm>
          <a:off x="485775" y="4972050"/>
          <a:ext cx="6055687" cy="4269105"/>
        </a:xfrm>
        <a:prstGeom prst="rect">
          <a:avLst/>
        </a:prstGeom>
      </xdr:spPr>
    </xdr:pic>
    <xdr:clientData/>
  </xdr:twoCellAnchor>
  <xdr:twoCellAnchor>
    <xdr:from>
      <xdr:col>1</xdr:col>
      <xdr:colOff>504825</xdr:colOff>
      <xdr:row>38</xdr:row>
      <xdr:rowOff>169545</xdr:rowOff>
    </xdr:from>
    <xdr:to>
      <xdr:col>7</xdr:col>
      <xdr:colOff>541020</xdr:colOff>
      <xdr:row>40</xdr:row>
      <xdr:rowOff>85725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592A6B7-2321-4E6E-B5DB-56CDE716C6ED}"/>
            </a:ext>
          </a:extLst>
        </xdr:cNvPr>
        <xdr:cNvSpPr/>
      </xdr:nvSpPr>
      <xdr:spPr>
        <a:xfrm>
          <a:off x="990600" y="7046595"/>
          <a:ext cx="4779645" cy="278130"/>
        </a:xfrm>
        <a:prstGeom prst="rect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20955</xdr:colOff>
      <xdr:row>51</xdr:row>
      <xdr:rowOff>154306</xdr:rowOff>
    </xdr:from>
    <xdr:to>
      <xdr:col>8</xdr:col>
      <xdr:colOff>512445</xdr:colOff>
      <xdr:row>75</xdr:row>
      <xdr:rowOff>60895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3CB371-E9E2-E45E-DC9F-F1A597D58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6730" y="9384031"/>
          <a:ext cx="6025515" cy="4249989"/>
        </a:xfrm>
        <a:prstGeom prst="rect">
          <a:avLst/>
        </a:prstGeom>
      </xdr:spPr>
    </xdr:pic>
    <xdr:clientData/>
  </xdr:twoCellAnchor>
  <xdr:twoCellAnchor editAs="oneCell">
    <xdr:from>
      <xdr:col>9</xdr:col>
      <xdr:colOff>777241</xdr:colOff>
      <xdr:row>2</xdr:row>
      <xdr:rowOff>163830</xdr:rowOff>
    </xdr:from>
    <xdr:to>
      <xdr:col>17</xdr:col>
      <xdr:colOff>590417</xdr:colOff>
      <xdr:row>26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7B1DA4C-82CB-D2DF-EF8B-ED3D66E72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87616" y="525780"/>
          <a:ext cx="6141586" cy="429387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5716</xdr:colOff>
      <xdr:row>27</xdr:row>
      <xdr:rowOff>66675</xdr:rowOff>
    </xdr:from>
    <xdr:to>
      <xdr:col>17</xdr:col>
      <xdr:colOff>551625</xdr:colOff>
      <xdr:row>50</xdr:row>
      <xdr:rowOff>149461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22B98EC-1B18-FB97-0CFB-DF87F56D5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06666" y="4953000"/>
          <a:ext cx="6093269" cy="4245211"/>
        </a:xfrm>
        <a:prstGeom prst="rect">
          <a:avLst/>
        </a:prstGeom>
      </xdr:spPr>
    </xdr:pic>
    <xdr:clientData/>
  </xdr:twoCellAnchor>
  <xdr:twoCellAnchor editAs="oneCell">
    <xdr:from>
      <xdr:col>18</xdr:col>
      <xdr:colOff>735331</xdr:colOff>
      <xdr:row>2</xdr:row>
      <xdr:rowOff>158538</xdr:rowOff>
    </xdr:from>
    <xdr:to>
      <xdr:col>26</xdr:col>
      <xdr:colOff>284559</xdr:colOff>
      <xdr:row>26</xdr:row>
      <xdr:rowOff>57151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272F6E0-10A4-3120-43D1-ABD4E276A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60881" y="520488"/>
          <a:ext cx="5961458" cy="4228678"/>
        </a:xfrm>
        <a:prstGeom prst="rect">
          <a:avLst/>
        </a:prstGeom>
      </xdr:spPr>
    </xdr:pic>
    <xdr:clientData/>
  </xdr:twoCellAnchor>
  <xdr:twoCellAnchor>
    <xdr:from>
      <xdr:col>19</xdr:col>
      <xdr:colOff>19050</xdr:colOff>
      <xdr:row>9</xdr:row>
      <xdr:rowOff>66675</xdr:rowOff>
    </xdr:from>
    <xdr:to>
      <xdr:col>26</xdr:col>
      <xdr:colOff>247650</xdr:colOff>
      <xdr:row>11</xdr:row>
      <xdr:rowOff>131445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F2764E4-B974-4493-8354-51C3F6EF849F}"/>
            </a:ext>
          </a:extLst>
        </xdr:cNvPr>
        <xdr:cNvSpPr/>
      </xdr:nvSpPr>
      <xdr:spPr>
        <a:xfrm>
          <a:off x="14735175" y="1695450"/>
          <a:ext cx="5762625" cy="426720"/>
        </a:xfrm>
        <a:prstGeom prst="rect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240030</xdr:colOff>
      <xdr:row>29</xdr:row>
      <xdr:rowOff>78105</xdr:rowOff>
    </xdr:from>
    <xdr:to>
      <xdr:col>3</xdr:col>
      <xdr:colOff>525780</xdr:colOff>
      <xdr:row>43</xdr:row>
      <xdr:rowOff>105709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675BB7-CB84-2B73-E1DD-D55E23DCA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030" y="5993130"/>
          <a:ext cx="4324350" cy="2694604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106681</xdr:colOff>
      <xdr:row>29</xdr:row>
      <xdr:rowOff>81916</xdr:rowOff>
    </xdr:from>
    <xdr:to>
      <xdr:col>8</xdr:col>
      <xdr:colOff>148591</xdr:colOff>
      <xdr:row>43</xdr:row>
      <xdr:rowOff>103627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1A9777-4E1E-450F-8281-67255BE8C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6781" y="5996941"/>
          <a:ext cx="4366260" cy="2688711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Diazgranados/Dropbox/_A_PERSONAL_LM/Trabajo/Curso%20U%20del%20Rosario/Sesiones/Exceles/Graficas%20Costos%20S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 data"/>
      <sheetName val="Waterfall Rosario_1"/>
      <sheetName val="Waterfall Rosario_2"/>
      <sheetName val="Waterfall Rosario_H2Gris"/>
      <sheetName val="Waterfall Rosario_Heat"/>
      <sheetName val="Waterfall Rosario_Movilidad"/>
    </sheetNames>
    <sheetDataSet>
      <sheetData sheetId="0" refreshError="1"/>
      <sheetData sheetId="1" refreshError="1"/>
      <sheetData sheetId="2">
        <row r="1">
          <cell r="C1" t="str">
            <v>CAPEX</v>
          </cell>
        </row>
        <row r="2">
          <cell r="A2" t="str">
            <v>Electricidad</v>
          </cell>
        </row>
        <row r="3">
          <cell r="A3" t="str">
            <v>Electrolizador</v>
          </cell>
        </row>
        <row r="4">
          <cell r="A4" t="str">
            <v>Agua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cortar.link/Hdpws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5910-6BD9-48EE-BD0D-B7320D026D8E}">
  <dimension ref="A1:AR117"/>
  <sheetViews>
    <sheetView showGridLines="0" workbookViewId="0">
      <selection activeCell="C16" sqref="C16"/>
    </sheetView>
  </sheetViews>
  <sheetFormatPr baseColWidth="10" defaultColWidth="9.140625" defaultRowHeight="15" x14ac:dyDescent="0.25"/>
  <cols>
    <col min="1" max="1" width="2.7109375" customWidth="1"/>
    <col min="2" max="2" width="28.7109375" customWidth="1"/>
    <col min="3" max="3" width="12.7109375" customWidth="1"/>
    <col min="4" max="4" width="14.28515625" customWidth="1"/>
    <col min="5" max="7" width="2.7109375" customWidth="1"/>
    <col min="8" max="8" width="28.7109375" customWidth="1"/>
    <col min="9" max="9" width="2.7109375" customWidth="1"/>
    <col min="10" max="10" width="18.140625" customWidth="1"/>
    <col min="11" max="11" width="5.7109375" customWidth="1"/>
    <col min="12" max="42" width="18.7109375" customWidth="1"/>
    <col min="43" max="43" width="12.7109375" customWidth="1"/>
    <col min="44" max="44" width="2.7109375" customWidth="1"/>
    <col min="45" max="74" width="12.7109375" customWidth="1"/>
  </cols>
  <sheetData>
    <row r="1" spans="2:44" x14ac:dyDescent="0.25">
      <c r="F1" s="1"/>
      <c r="AR1" s="1"/>
    </row>
    <row r="2" spans="2:44" ht="21.75" thickBot="1" x14ac:dyDescent="0.4">
      <c r="B2" s="78" t="s">
        <v>154</v>
      </c>
      <c r="F2" s="1"/>
      <c r="H2" s="2" t="s">
        <v>0</v>
      </c>
      <c r="I2" s="2"/>
      <c r="J2" s="33" t="s">
        <v>43</v>
      </c>
      <c r="AR2" s="1"/>
    </row>
    <row r="3" spans="2:44" ht="15.75" customHeight="1" thickBot="1" x14ac:dyDescent="0.4">
      <c r="B3" s="79" t="s">
        <v>111</v>
      </c>
      <c r="F3" s="1"/>
      <c r="H3" s="2" t="s">
        <v>20</v>
      </c>
      <c r="I3" s="2"/>
      <c r="J3" s="34" t="s">
        <v>44</v>
      </c>
      <c r="AR3" s="1"/>
    </row>
    <row r="4" spans="2:44" ht="15.75" thickBot="1" x14ac:dyDescent="0.3">
      <c r="F4" s="1"/>
      <c r="AR4" s="1"/>
    </row>
    <row r="5" spans="2:44" ht="15.75" thickBot="1" x14ac:dyDescent="0.3">
      <c r="B5" s="4" t="s">
        <v>1</v>
      </c>
      <c r="C5" s="5" t="s">
        <v>2</v>
      </c>
      <c r="D5" s="6" t="s">
        <v>3</v>
      </c>
      <c r="F5" s="1"/>
      <c r="J5" s="7" t="s">
        <v>4</v>
      </c>
      <c r="K5" s="8" t="s">
        <v>5</v>
      </c>
      <c r="L5" s="8">
        <v>0</v>
      </c>
      <c r="M5" s="8">
        <v>1</v>
      </c>
      <c r="N5" s="8">
        <v>2</v>
      </c>
      <c r="O5" s="8">
        <v>3</v>
      </c>
      <c r="P5" s="8">
        <v>4</v>
      </c>
      <c r="Q5" s="8">
        <v>5</v>
      </c>
      <c r="R5" s="8">
        <v>6</v>
      </c>
      <c r="S5" s="8">
        <v>7</v>
      </c>
      <c r="T5" s="8">
        <v>8</v>
      </c>
      <c r="U5" s="8">
        <v>9</v>
      </c>
      <c r="V5" s="8">
        <v>10</v>
      </c>
      <c r="W5" s="8">
        <v>11</v>
      </c>
      <c r="X5" s="8">
        <v>12</v>
      </c>
      <c r="Y5" s="8">
        <v>13</v>
      </c>
      <c r="Z5" s="8">
        <v>14</v>
      </c>
      <c r="AA5" s="8">
        <v>15</v>
      </c>
      <c r="AB5" s="8">
        <v>16</v>
      </c>
      <c r="AC5" s="8">
        <v>17</v>
      </c>
      <c r="AD5" s="8">
        <v>18</v>
      </c>
      <c r="AE5" s="8">
        <v>19</v>
      </c>
      <c r="AF5" s="8">
        <v>20</v>
      </c>
      <c r="AG5" s="8">
        <v>21</v>
      </c>
      <c r="AH5" s="8">
        <v>22</v>
      </c>
      <c r="AI5" s="8">
        <v>23</v>
      </c>
      <c r="AJ5" s="8">
        <v>24</v>
      </c>
      <c r="AK5" s="8">
        <v>25</v>
      </c>
      <c r="AL5" s="8">
        <v>26</v>
      </c>
      <c r="AM5" s="8">
        <v>27</v>
      </c>
      <c r="AN5" s="8">
        <v>28</v>
      </c>
      <c r="AO5" s="8">
        <v>29</v>
      </c>
      <c r="AP5" s="8">
        <v>30</v>
      </c>
      <c r="AR5" s="1"/>
    </row>
    <row r="6" spans="2:44" x14ac:dyDescent="0.25">
      <c r="B6" s="9" t="s">
        <v>34</v>
      </c>
      <c r="C6" s="10">
        <f>+'Electrolizador 1'!AE26</f>
        <v>8.2568807339449532E-2</v>
      </c>
      <c r="D6" s="11" t="s">
        <v>18</v>
      </c>
      <c r="F6" s="1"/>
      <c r="H6" s="12" t="s">
        <v>45</v>
      </c>
      <c r="I6" s="12"/>
      <c r="AR6" s="1"/>
    </row>
    <row r="7" spans="2:44" x14ac:dyDescent="0.25">
      <c r="B7" s="13" t="s">
        <v>23</v>
      </c>
      <c r="C7" s="14">
        <f>+'Electrolizador 1'!AE9</f>
        <v>0.85000000000000009</v>
      </c>
      <c r="D7" s="15" t="s">
        <v>18</v>
      </c>
      <c r="F7" s="1"/>
      <c r="H7" s="16" t="s">
        <v>6</v>
      </c>
      <c r="I7" s="16"/>
      <c r="J7" s="17">
        <f>+SUM(L7:AP7)</f>
        <v>283500</v>
      </c>
      <c r="L7" s="18">
        <f>+($C$11*$C$8*1000)*(1+$C$14)</f>
        <v>157500</v>
      </c>
      <c r="M7" s="18">
        <f>IF(MOD(M5,$C$18)=0,($C$13*$C$11*$C$8*1000),0)</f>
        <v>0</v>
      </c>
      <c r="N7" s="18">
        <f t="shared" ref="N7:AP7" si="0">IF(MOD(N5,$C$18)=0,($C$13*$C$11*$C$8*1000),0)</f>
        <v>0</v>
      </c>
      <c r="O7" s="18">
        <f t="shared" si="0"/>
        <v>0</v>
      </c>
      <c r="P7" s="18">
        <f t="shared" si="0"/>
        <v>0</v>
      </c>
      <c r="Q7" s="18">
        <f t="shared" si="0"/>
        <v>0</v>
      </c>
      <c r="R7" s="18">
        <f t="shared" si="0"/>
        <v>0</v>
      </c>
      <c r="S7" s="18">
        <f t="shared" si="0"/>
        <v>0</v>
      </c>
      <c r="T7" s="18">
        <f t="shared" si="0"/>
        <v>0</v>
      </c>
      <c r="U7" s="18">
        <f t="shared" si="0"/>
        <v>0</v>
      </c>
      <c r="V7" s="18">
        <f t="shared" si="0"/>
        <v>42000</v>
      </c>
      <c r="W7" s="18">
        <f t="shared" si="0"/>
        <v>0</v>
      </c>
      <c r="X7" s="18">
        <f t="shared" si="0"/>
        <v>0</v>
      </c>
      <c r="Y7" s="18">
        <f t="shared" si="0"/>
        <v>0</v>
      </c>
      <c r="Z7" s="18">
        <f t="shared" si="0"/>
        <v>0</v>
      </c>
      <c r="AA7" s="18">
        <f t="shared" si="0"/>
        <v>0</v>
      </c>
      <c r="AB7" s="18">
        <f t="shared" si="0"/>
        <v>0</v>
      </c>
      <c r="AC7" s="18">
        <f t="shared" si="0"/>
        <v>0</v>
      </c>
      <c r="AD7" s="18">
        <f t="shared" si="0"/>
        <v>0</v>
      </c>
      <c r="AE7" s="18">
        <f t="shared" si="0"/>
        <v>0</v>
      </c>
      <c r="AF7" s="18">
        <f t="shared" si="0"/>
        <v>42000</v>
      </c>
      <c r="AG7" s="18">
        <f t="shared" si="0"/>
        <v>0</v>
      </c>
      <c r="AH7" s="18">
        <f t="shared" si="0"/>
        <v>0</v>
      </c>
      <c r="AI7" s="18">
        <f t="shared" si="0"/>
        <v>0</v>
      </c>
      <c r="AJ7" s="18">
        <f t="shared" si="0"/>
        <v>0</v>
      </c>
      <c r="AK7" s="18">
        <f t="shared" si="0"/>
        <v>0</v>
      </c>
      <c r="AL7" s="18">
        <f t="shared" si="0"/>
        <v>0</v>
      </c>
      <c r="AM7" s="18">
        <f t="shared" si="0"/>
        <v>0</v>
      </c>
      <c r="AN7" s="18">
        <f t="shared" si="0"/>
        <v>0</v>
      </c>
      <c r="AO7" s="18">
        <f t="shared" si="0"/>
        <v>0</v>
      </c>
      <c r="AP7" s="18">
        <f t="shared" si="0"/>
        <v>42000</v>
      </c>
      <c r="AR7" s="1"/>
    </row>
    <row r="8" spans="2:44" x14ac:dyDescent="0.25">
      <c r="B8" s="13" t="s">
        <v>35</v>
      </c>
      <c r="C8" s="59">
        <f>+'Electrolizador 1'!AE8</f>
        <v>1</v>
      </c>
      <c r="D8" s="15" t="s">
        <v>36</v>
      </c>
      <c r="F8" s="1"/>
      <c r="H8" s="16" t="s">
        <v>7</v>
      </c>
      <c r="I8" s="16"/>
      <c r="J8" s="17">
        <f t="shared" ref="J8:J10" si="1">+SUM(L8:AP8)</f>
        <v>157500</v>
      </c>
      <c r="L8" s="18">
        <v>0</v>
      </c>
      <c r="M8" s="18">
        <f>+($C$12*$C$11*$C$8*1000)</f>
        <v>5250</v>
      </c>
      <c r="N8" s="18">
        <f t="shared" ref="N8:AP8" si="2">+($C$12*$C$11*$C$8*1000)</f>
        <v>5250</v>
      </c>
      <c r="O8" s="18">
        <f t="shared" si="2"/>
        <v>5250</v>
      </c>
      <c r="P8" s="18">
        <f t="shared" si="2"/>
        <v>5250</v>
      </c>
      <c r="Q8" s="18">
        <f t="shared" si="2"/>
        <v>5250</v>
      </c>
      <c r="R8" s="18">
        <f t="shared" si="2"/>
        <v>5250</v>
      </c>
      <c r="S8" s="18">
        <f t="shared" si="2"/>
        <v>5250</v>
      </c>
      <c r="T8" s="18">
        <f t="shared" si="2"/>
        <v>5250</v>
      </c>
      <c r="U8" s="18">
        <f t="shared" si="2"/>
        <v>5250</v>
      </c>
      <c r="V8" s="18">
        <f t="shared" si="2"/>
        <v>5250</v>
      </c>
      <c r="W8" s="18">
        <f t="shared" si="2"/>
        <v>5250</v>
      </c>
      <c r="X8" s="18">
        <f t="shared" si="2"/>
        <v>5250</v>
      </c>
      <c r="Y8" s="18">
        <f t="shared" si="2"/>
        <v>5250</v>
      </c>
      <c r="Z8" s="18">
        <f t="shared" si="2"/>
        <v>5250</v>
      </c>
      <c r="AA8" s="18">
        <f t="shared" si="2"/>
        <v>5250</v>
      </c>
      <c r="AB8" s="18">
        <f t="shared" si="2"/>
        <v>5250</v>
      </c>
      <c r="AC8" s="18">
        <f t="shared" si="2"/>
        <v>5250</v>
      </c>
      <c r="AD8" s="18">
        <f t="shared" si="2"/>
        <v>5250</v>
      </c>
      <c r="AE8" s="18">
        <f t="shared" si="2"/>
        <v>5250</v>
      </c>
      <c r="AF8" s="18">
        <f t="shared" si="2"/>
        <v>5250</v>
      </c>
      <c r="AG8" s="18">
        <f t="shared" si="2"/>
        <v>5250</v>
      </c>
      <c r="AH8" s="18">
        <f t="shared" si="2"/>
        <v>5250</v>
      </c>
      <c r="AI8" s="18">
        <f t="shared" si="2"/>
        <v>5250</v>
      </c>
      <c r="AJ8" s="18">
        <f t="shared" si="2"/>
        <v>5250</v>
      </c>
      <c r="AK8" s="18">
        <f t="shared" si="2"/>
        <v>5250</v>
      </c>
      <c r="AL8" s="18">
        <f t="shared" si="2"/>
        <v>5250</v>
      </c>
      <c r="AM8" s="18">
        <f t="shared" si="2"/>
        <v>5250</v>
      </c>
      <c r="AN8" s="18">
        <f t="shared" si="2"/>
        <v>5250</v>
      </c>
      <c r="AO8" s="18">
        <f t="shared" si="2"/>
        <v>5250</v>
      </c>
      <c r="AP8" s="18">
        <f t="shared" si="2"/>
        <v>5250</v>
      </c>
      <c r="AR8" s="1"/>
    </row>
    <row r="9" spans="2:44" x14ac:dyDescent="0.25">
      <c r="B9" s="13" t="s">
        <v>21</v>
      </c>
      <c r="C9" s="59">
        <f>+'Electrolizador 1'!AF63</f>
        <v>161.65882251603691</v>
      </c>
      <c r="D9" s="15" t="s">
        <v>22</v>
      </c>
      <c r="F9" s="1"/>
      <c r="H9" s="16" t="s">
        <v>8</v>
      </c>
      <c r="I9" s="16"/>
      <c r="J9" s="17">
        <f t="shared" si="1"/>
        <v>36111347.773632333</v>
      </c>
      <c r="L9" s="18">
        <v>0</v>
      </c>
      <c r="M9" s="18">
        <f>+(M13*$C$15/(1000))*$C$9</f>
        <v>1203711.5924544111</v>
      </c>
      <c r="N9" s="18">
        <f t="shared" ref="N9:AP9" si="3">+(N13*$C$15/(1000))*$C$9</f>
        <v>1203711.5924544111</v>
      </c>
      <c r="O9" s="18">
        <f t="shared" si="3"/>
        <v>1203711.5924544111</v>
      </c>
      <c r="P9" s="18">
        <f t="shared" si="3"/>
        <v>1203711.5924544111</v>
      </c>
      <c r="Q9" s="18">
        <f t="shared" si="3"/>
        <v>1203711.5924544111</v>
      </c>
      <c r="R9" s="18">
        <f t="shared" si="3"/>
        <v>1203711.5924544111</v>
      </c>
      <c r="S9" s="18">
        <f t="shared" si="3"/>
        <v>1203711.5924544111</v>
      </c>
      <c r="T9" s="18">
        <f t="shared" si="3"/>
        <v>1203711.5924544111</v>
      </c>
      <c r="U9" s="18">
        <f t="shared" si="3"/>
        <v>1203711.5924544111</v>
      </c>
      <c r="V9" s="18">
        <f t="shared" si="3"/>
        <v>1203711.5924544111</v>
      </c>
      <c r="W9" s="18">
        <f t="shared" si="3"/>
        <v>1203711.5924544111</v>
      </c>
      <c r="X9" s="18">
        <f t="shared" si="3"/>
        <v>1203711.5924544111</v>
      </c>
      <c r="Y9" s="18">
        <f t="shared" si="3"/>
        <v>1203711.5924544111</v>
      </c>
      <c r="Z9" s="18">
        <f t="shared" si="3"/>
        <v>1203711.5924544111</v>
      </c>
      <c r="AA9" s="18">
        <f t="shared" si="3"/>
        <v>1203711.5924544111</v>
      </c>
      <c r="AB9" s="18">
        <f t="shared" si="3"/>
        <v>1203711.5924544111</v>
      </c>
      <c r="AC9" s="18">
        <f t="shared" si="3"/>
        <v>1203711.5924544111</v>
      </c>
      <c r="AD9" s="18">
        <f t="shared" si="3"/>
        <v>1203711.5924544111</v>
      </c>
      <c r="AE9" s="18">
        <f t="shared" si="3"/>
        <v>1203711.5924544111</v>
      </c>
      <c r="AF9" s="18">
        <f t="shared" si="3"/>
        <v>1203711.5924544111</v>
      </c>
      <c r="AG9" s="18">
        <f t="shared" si="3"/>
        <v>1203711.5924544111</v>
      </c>
      <c r="AH9" s="18">
        <f t="shared" si="3"/>
        <v>1203711.5924544111</v>
      </c>
      <c r="AI9" s="18">
        <f t="shared" si="3"/>
        <v>1203711.5924544111</v>
      </c>
      <c r="AJ9" s="18">
        <f t="shared" si="3"/>
        <v>1203711.5924544111</v>
      </c>
      <c r="AK9" s="18">
        <f t="shared" si="3"/>
        <v>1203711.5924544111</v>
      </c>
      <c r="AL9" s="18">
        <f t="shared" si="3"/>
        <v>1203711.5924544111</v>
      </c>
      <c r="AM9" s="18">
        <f t="shared" si="3"/>
        <v>1203711.5924544111</v>
      </c>
      <c r="AN9" s="18">
        <f t="shared" si="3"/>
        <v>1203711.5924544111</v>
      </c>
      <c r="AO9" s="18">
        <f t="shared" si="3"/>
        <v>1203711.5924544111</v>
      </c>
      <c r="AP9" s="18">
        <f t="shared" si="3"/>
        <v>1203711.5924544111</v>
      </c>
      <c r="AR9" s="1"/>
    </row>
    <row r="10" spans="2:44" x14ac:dyDescent="0.25">
      <c r="B10" s="13" t="s">
        <v>37</v>
      </c>
      <c r="C10" s="76">
        <f>+'Electrolizador 1'!AF83</f>
        <v>1</v>
      </c>
      <c r="D10" s="15" t="s">
        <v>38</v>
      </c>
      <c r="F10" s="1"/>
      <c r="H10" s="16" t="s">
        <v>9</v>
      </c>
      <c r="I10" s="16"/>
      <c r="J10" s="17">
        <f t="shared" si="1"/>
        <v>55845.000000000007</v>
      </c>
      <c r="L10" s="18">
        <v>0</v>
      </c>
      <c r="M10" s="18">
        <f>+(M13*$C$16*$C$10)</f>
        <v>1861.5000000000005</v>
      </c>
      <c r="N10" s="18">
        <f t="shared" ref="N10:AP10" si="4">+(N13*$C$16*$C$10)</f>
        <v>1861.5000000000005</v>
      </c>
      <c r="O10" s="18">
        <f t="shared" si="4"/>
        <v>1861.5000000000005</v>
      </c>
      <c r="P10" s="18">
        <f t="shared" si="4"/>
        <v>1861.5000000000005</v>
      </c>
      <c r="Q10" s="18">
        <f t="shared" si="4"/>
        <v>1861.5000000000005</v>
      </c>
      <c r="R10" s="18">
        <f t="shared" si="4"/>
        <v>1861.5000000000005</v>
      </c>
      <c r="S10" s="18">
        <f t="shared" si="4"/>
        <v>1861.5000000000005</v>
      </c>
      <c r="T10" s="18">
        <f t="shared" si="4"/>
        <v>1861.5000000000005</v>
      </c>
      <c r="U10" s="18">
        <f t="shared" si="4"/>
        <v>1861.5000000000005</v>
      </c>
      <c r="V10" s="18">
        <f t="shared" si="4"/>
        <v>1861.5000000000005</v>
      </c>
      <c r="W10" s="18">
        <f t="shared" si="4"/>
        <v>1861.5000000000005</v>
      </c>
      <c r="X10" s="18">
        <f t="shared" si="4"/>
        <v>1861.5000000000005</v>
      </c>
      <c r="Y10" s="18">
        <f t="shared" si="4"/>
        <v>1861.5000000000005</v>
      </c>
      <c r="Z10" s="18">
        <f t="shared" si="4"/>
        <v>1861.5000000000005</v>
      </c>
      <c r="AA10" s="18">
        <f t="shared" si="4"/>
        <v>1861.5000000000005</v>
      </c>
      <c r="AB10" s="18">
        <f t="shared" si="4"/>
        <v>1861.5000000000005</v>
      </c>
      <c r="AC10" s="18">
        <f t="shared" si="4"/>
        <v>1861.5000000000005</v>
      </c>
      <c r="AD10" s="18">
        <f t="shared" si="4"/>
        <v>1861.5000000000005</v>
      </c>
      <c r="AE10" s="18">
        <f t="shared" si="4"/>
        <v>1861.5000000000005</v>
      </c>
      <c r="AF10" s="18">
        <f t="shared" si="4"/>
        <v>1861.5000000000005</v>
      </c>
      <c r="AG10" s="18">
        <f t="shared" si="4"/>
        <v>1861.5000000000005</v>
      </c>
      <c r="AH10" s="18">
        <f t="shared" si="4"/>
        <v>1861.5000000000005</v>
      </c>
      <c r="AI10" s="18">
        <f t="shared" si="4"/>
        <v>1861.5000000000005</v>
      </c>
      <c r="AJ10" s="18">
        <f t="shared" si="4"/>
        <v>1861.5000000000005</v>
      </c>
      <c r="AK10" s="18">
        <f t="shared" si="4"/>
        <v>1861.5000000000005</v>
      </c>
      <c r="AL10" s="18">
        <f t="shared" si="4"/>
        <v>1861.5000000000005</v>
      </c>
      <c r="AM10" s="18">
        <f t="shared" si="4"/>
        <v>1861.5000000000005</v>
      </c>
      <c r="AN10" s="18">
        <f t="shared" si="4"/>
        <v>1861.5000000000005</v>
      </c>
      <c r="AO10" s="18">
        <f t="shared" si="4"/>
        <v>1861.5000000000005</v>
      </c>
      <c r="AP10" s="18">
        <f t="shared" si="4"/>
        <v>1861.5000000000005</v>
      </c>
      <c r="AR10" s="1"/>
    </row>
    <row r="11" spans="2:44" x14ac:dyDescent="0.25">
      <c r="B11" s="13" t="s">
        <v>24</v>
      </c>
      <c r="C11" s="59">
        <f>+('Electrolizador 1'!AE5/'Electrolizador 1'!AE8)/1000</f>
        <v>105</v>
      </c>
      <c r="D11" s="15" t="s">
        <v>25</v>
      </c>
      <c r="F11" s="1"/>
      <c r="H11" s="16" t="s">
        <v>10</v>
      </c>
      <c r="J11" s="19">
        <f>+SUM(J7:J10)</f>
        <v>36608192.773632333</v>
      </c>
      <c r="L11" s="19">
        <f t="shared" ref="L11:AP11" si="5">+SUM(L7:L10)</f>
        <v>157500</v>
      </c>
      <c r="M11" s="19">
        <f t="shared" si="5"/>
        <v>1210823.0924544111</v>
      </c>
      <c r="N11" s="19">
        <f t="shared" si="5"/>
        <v>1210823.0924544111</v>
      </c>
      <c r="O11" s="19">
        <f t="shared" si="5"/>
        <v>1210823.0924544111</v>
      </c>
      <c r="P11" s="19">
        <f t="shared" si="5"/>
        <v>1210823.0924544111</v>
      </c>
      <c r="Q11" s="19">
        <f t="shared" si="5"/>
        <v>1210823.0924544111</v>
      </c>
      <c r="R11" s="19">
        <f t="shared" si="5"/>
        <v>1210823.0924544111</v>
      </c>
      <c r="S11" s="19">
        <f t="shared" si="5"/>
        <v>1210823.0924544111</v>
      </c>
      <c r="T11" s="19">
        <f t="shared" si="5"/>
        <v>1210823.0924544111</v>
      </c>
      <c r="U11" s="19">
        <f t="shared" si="5"/>
        <v>1210823.0924544111</v>
      </c>
      <c r="V11" s="19">
        <f t="shared" si="5"/>
        <v>1252823.0924544111</v>
      </c>
      <c r="W11" s="19">
        <f t="shared" si="5"/>
        <v>1210823.0924544111</v>
      </c>
      <c r="X11" s="19">
        <f t="shared" si="5"/>
        <v>1210823.0924544111</v>
      </c>
      <c r="Y11" s="19">
        <f t="shared" si="5"/>
        <v>1210823.0924544111</v>
      </c>
      <c r="Z11" s="19">
        <f t="shared" si="5"/>
        <v>1210823.0924544111</v>
      </c>
      <c r="AA11" s="19">
        <f t="shared" si="5"/>
        <v>1210823.0924544111</v>
      </c>
      <c r="AB11" s="19">
        <f t="shared" si="5"/>
        <v>1210823.0924544111</v>
      </c>
      <c r="AC11" s="19">
        <f t="shared" si="5"/>
        <v>1210823.0924544111</v>
      </c>
      <c r="AD11" s="19">
        <f t="shared" si="5"/>
        <v>1210823.0924544111</v>
      </c>
      <c r="AE11" s="19">
        <f t="shared" si="5"/>
        <v>1210823.0924544111</v>
      </c>
      <c r="AF11" s="19">
        <f t="shared" si="5"/>
        <v>1252823.0924544111</v>
      </c>
      <c r="AG11" s="19">
        <f t="shared" si="5"/>
        <v>1210823.0924544111</v>
      </c>
      <c r="AH11" s="19">
        <f t="shared" si="5"/>
        <v>1210823.0924544111</v>
      </c>
      <c r="AI11" s="19">
        <f t="shared" si="5"/>
        <v>1210823.0924544111</v>
      </c>
      <c r="AJ11" s="19">
        <f t="shared" si="5"/>
        <v>1210823.0924544111</v>
      </c>
      <c r="AK11" s="19">
        <f t="shared" si="5"/>
        <v>1210823.0924544111</v>
      </c>
      <c r="AL11" s="19">
        <f t="shared" si="5"/>
        <v>1210823.0924544111</v>
      </c>
      <c r="AM11" s="19">
        <f t="shared" si="5"/>
        <v>1210823.0924544111</v>
      </c>
      <c r="AN11" s="19">
        <f t="shared" si="5"/>
        <v>1210823.0924544111</v>
      </c>
      <c r="AO11" s="19">
        <f t="shared" si="5"/>
        <v>1210823.0924544111</v>
      </c>
      <c r="AP11" s="19">
        <f t="shared" si="5"/>
        <v>1252823.0924544111</v>
      </c>
      <c r="AR11" s="1"/>
    </row>
    <row r="12" spans="2:44" x14ac:dyDescent="0.25">
      <c r="B12" s="13" t="s">
        <v>26</v>
      </c>
      <c r="C12" s="20">
        <v>0.05</v>
      </c>
      <c r="D12" s="15" t="s">
        <v>27</v>
      </c>
      <c r="F12" s="1"/>
      <c r="AR12" s="1"/>
    </row>
    <row r="13" spans="2:44" x14ac:dyDescent="0.25">
      <c r="B13" s="13" t="s">
        <v>40</v>
      </c>
      <c r="C13" s="20">
        <v>0.4</v>
      </c>
      <c r="D13" s="15" t="s">
        <v>41</v>
      </c>
      <c r="F13" s="1"/>
      <c r="H13" s="16" t="s">
        <v>11</v>
      </c>
      <c r="I13" s="16"/>
      <c r="J13" s="17">
        <f>+SUM(L13:AP13)</f>
        <v>3723000.0000000005</v>
      </c>
      <c r="L13" s="18">
        <v>0</v>
      </c>
      <c r="M13" s="18">
        <f>+(($C$8*1000)/($C$15))*($C$7*8760)</f>
        <v>124100.00000000003</v>
      </c>
      <c r="N13" s="18">
        <f t="shared" ref="N13:AP13" si="6">+(($C$8*1000)/($C$15))*($C$7*8760)</f>
        <v>124100.00000000003</v>
      </c>
      <c r="O13" s="18">
        <f t="shared" si="6"/>
        <v>124100.00000000003</v>
      </c>
      <c r="P13" s="18">
        <f t="shared" si="6"/>
        <v>124100.00000000003</v>
      </c>
      <c r="Q13" s="18">
        <f t="shared" si="6"/>
        <v>124100.00000000003</v>
      </c>
      <c r="R13" s="18">
        <f t="shared" si="6"/>
        <v>124100.00000000003</v>
      </c>
      <c r="S13" s="18">
        <f t="shared" si="6"/>
        <v>124100.00000000003</v>
      </c>
      <c r="T13" s="18">
        <f t="shared" si="6"/>
        <v>124100.00000000003</v>
      </c>
      <c r="U13" s="18">
        <f t="shared" si="6"/>
        <v>124100.00000000003</v>
      </c>
      <c r="V13" s="18">
        <f t="shared" si="6"/>
        <v>124100.00000000003</v>
      </c>
      <c r="W13" s="18">
        <f t="shared" si="6"/>
        <v>124100.00000000003</v>
      </c>
      <c r="X13" s="18">
        <f t="shared" si="6"/>
        <v>124100.00000000003</v>
      </c>
      <c r="Y13" s="18">
        <f t="shared" si="6"/>
        <v>124100.00000000003</v>
      </c>
      <c r="Z13" s="18">
        <f t="shared" si="6"/>
        <v>124100.00000000003</v>
      </c>
      <c r="AA13" s="18">
        <f t="shared" si="6"/>
        <v>124100.00000000003</v>
      </c>
      <c r="AB13" s="18">
        <f t="shared" si="6"/>
        <v>124100.00000000003</v>
      </c>
      <c r="AC13" s="18">
        <f t="shared" si="6"/>
        <v>124100.00000000003</v>
      </c>
      <c r="AD13" s="18">
        <f t="shared" si="6"/>
        <v>124100.00000000003</v>
      </c>
      <c r="AE13" s="18">
        <f t="shared" si="6"/>
        <v>124100.00000000003</v>
      </c>
      <c r="AF13" s="18">
        <f t="shared" si="6"/>
        <v>124100.00000000003</v>
      </c>
      <c r="AG13" s="18">
        <f t="shared" si="6"/>
        <v>124100.00000000003</v>
      </c>
      <c r="AH13" s="18">
        <f t="shared" si="6"/>
        <v>124100.00000000003</v>
      </c>
      <c r="AI13" s="18">
        <f t="shared" si="6"/>
        <v>124100.00000000003</v>
      </c>
      <c r="AJ13" s="18">
        <f t="shared" si="6"/>
        <v>124100.00000000003</v>
      </c>
      <c r="AK13" s="18">
        <f t="shared" si="6"/>
        <v>124100.00000000003</v>
      </c>
      <c r="AL13" s="18">
        <f t="shared" si="6"/>
        <v>124100.00000000003</v>
      </c>
      <c r="AM13" s="18">
        <f t="shared" si="6"/>
        <v>124100.00000000003</v>
      </c>
      <c r="AN13" s="18">
        <f t="shared" si="6"/>
        <v>124100.00000000003</v>
      </c>
      <c r="AO13" s="18">
        <f t="shared" si="6"/>
        <v>124100.00000000003</v>
      </c>
      <c r="AP13" s="18">
        <f t="shared" si="6"/>
        <v>124100.00000000003</v>
      </c>
      <c r="AR13" s="1"/>
    </row>
    <row r="14" spans="2:44" x14ac:dyDescent="0.25">
      <c r="B14" s="13" t="s">
        <v>42</v>
      </c>
      <c r="C14" s="20">
        <v>0.5</v>
      </c>
      <c r="D14" s="15" t="s">
        <v>41</v>
      </c>
      <c r="F14" s="1"/>
      <c r="J14" s="21"/>
      <c r="AR14" s="1"/>
    </row>
    <row r="15" spans="2:44" x14ac:dyDescent="0.25">
      <c r="B15" s="13" t="s">
        <v>28</v>
      </c>
      <c r="C15" s="22">
        <f>+'Electrolizador 1'!AD40</f>
        <v>60</v>
      </c>
      <c r="D15" s="15" t="s">
        <v>33</v>
      </c>
      <c r="F15" s="1"/>
      <c r="H15" s="16" t="s">
        <v>12</v>
      </c>
      <c r="I15" s="16"/>
      <c r="L15" s="23">
        <f>1/(1+$C$6)^L5</f>
        <v>1</v>
      </c>
      <c r="M15" s="23">
        <f>1/(1+$C$6)^M5</f>
        <v>0.92372881355932213</v>
      </c>
      <c r="N15" s="23">
        <f t="shared" ref="N15:AP15" si="7">1/(1+$C$6)^N5</f>
        <v>0.8532749209997128</v>
      </c>
      <c r="O15" s="23">
        <f t="shared" si="7"/>
        <v>0.78819463041498894</v>
      </c>
      <c r="P15" s="23">
        <f t="shared" si="7"/>
        <v>0.72807809080706609</v>
      </c>
      <c r="Q15" s="23">
        <f t="shared" si="7"/>
        <v>0.67254671099974761</v>
      </c>
      <c r="R15" s="23">
        <f t="shared" si="7"/>
        <v>0.62125077541502105</v>
      </c>
      <c r="S15" s="23">
        <f t="shared" si="7"/>
        <v>0.57386724169692627</v>
      </c>
      <c r="T15" s="23">
        <f t="shared" si="7"/>
        <v>0.53009770631326247</v>
      </c>
      <c r="U15" s="23">
        <f t="shared" si="7"/>
        <v>0.48966652532326788</v>
      </c>
      <c r="V15" s="23">
        <f t="shared" si="7"/>
        <v>0.45231907847657798</v>
      </c>
      <c r="W15" s="23">
        <f t="shared" si="7"/>
        <v>0.41782016571141528</v>
      </c>
      <c r="X15" s="23">
        <f t="shared" si="7"/>
        <v>0.38595252595376495</v>
      </c>
      <c r="Y15" s="23">
        <f t="shared" si="7"/>
        <v>0.35651546888949476</v>
      </c>
      <c r="Z15" s="23">
        <f t="shared" si="7"/>
        <v>0.32932361109283842</v>
      </c>
      <c r="AA15" s="23">
        <f t="shared" si="7"/>
        <v>0.30420570855185924</v>
      </c>
      <c r="AB15" s="23">
        <f t="shared" si="7"/>
        <v>0.2810035782385818</v>
      </c>
      <c r="AC15" s="23">
        <f t="shared" si="7"/>
        <v>0.2595711019322493</v>
      </c>
      <c r="AD15" s="23">
        <f t="shared" si="7"/>
        <v>0.23977330602216251</v>
      </c>
      <c r="AE15" s="23">
        <f t="shared" si="7"/>
        <v>0.22148551149504841</v>
      </c>
      <c r="AF15" s="23">
        <f t="shared" si="7"/>
        <v>0.20459254875390068</v>
      </c>
      <c r="AG15" s="23">
        <f t="shared" si="7"/>
        <v>0.18898803232351846</v>
      </c>
      <c r="AH15" s="23">
        <f t="shared" si="7"/>
        <v>0.17457369087511451</v>
      </c>
      <c r="AI15" s="23">
        <f t="shared" si="7"/>
        <v>0.16125874835074136</v>
      </c>
      <c r="AJ15" s="23">
        <f t="shared" si="7"/>
        <v>0.14895935229009161</v>
      </c>
      <c r="AK15" s="23">
        <f t="shared" si="7"/>
        <v>0.13759804575949142</v>
      </c>
      <c r="AL15" s="23">
        <f t="shared" si="7"/>
        <v>0.12710327955749631</v>
      </c>
      <c r="AM15" s="23">
        <f t="shared" si="7"/>
        <v>0.1174089616251449</v>
      </c>
      <c r="AN15" s="23">
        <f t="shared" si="7"/>
        <v>0.10845404082322706</v>
      </c>
      <c r="AO15" s="23">
        <f t="shared" si="7"/>
        <v>0.10018212245535382</v>
      </c>
      <c r="AP15" s="23">
        <f t="shared" si="7"/>
        <v>9.2541113115538712E-2</v>
      </c>
      <c r="AR15" s="1"/>
    </row>
    <row r="16" spans="2:44" x14ac:dyDescent="0.25">
      <c r="B16" s="13" t="s">
        <v>29</v>
      </c>
      <c r="C16" s="31">
        <v>1.4999999999999999E-2</v>
      </c>
      <c r="D16" s="15" t="s">
        <v>32</v>
      </c>
      <c r="F16" s="1"/>
      <c r="AR16" s="1"/>
    </row>
    <row r="17" spans="1:44" x14ac:dyDescent="0.25">
      <c r="B17" s="13" t="s">
        <v>30</v>
      </c>
      <c r="C17" s="32">
        <v>80000</v>
      </c>
      <c r="D17" s="15" t="s">
        <v>31</v>
      </c>
      <c r="F17" s="1"/>
      <c r="H17" s="12" t="s">
        <v>13</v>
      </c>
      <c r="I17" s="12"/>
      <c r="J17" s="3"/>
      <c r="AR17" s="1"/>
    </row>
    <row r="18" spans="1:44" ht="15.75" thickBot="1" x14ac:dyDescent="0.3">
      <c r="B18" s="24" t="s">
        <v>30</v>
      </c>
      <c r="C18" s="25">
        <f>+ROUNDDOWN($C$17/(C7*8760),0)</f>
        <v>10</v>
      </c>
      <c r="D18" s="26" t="s">
        <v>39</v>
      </c>
      <c r="F18" s="1"/>
      <c r="H18" s="16" t="s">
        <v>6</v>
      </c>
      <c r="I18" s="16"/>
      <c r="J18" s="27">
        <f>+SUM(L18:AP18)</f>
        <v>188977.01509453272</v>
      </c>
      <c r="L18" s="27">
        <f t="shared" ref="L18:AP18" si="8">+L7*L$15</f>
        <v>157500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18997.401296016276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  <c r="AD18" s="27">
        <f t="shared" si="8"/>
        <v>0</v>
      </c>
      <c r="AE18" s="27">
        <f t="shared" si="8"/>
        <v>0</v>
      </c>
      <c r="AF18" s="27">
        <f t="shared" si="8"/>
        <v>8592.8870476638276</v>
      </c>
      <c r="AG18" s="27">
        <f t="shared" si="8"/>
        <v>0</v>
      </c>
      <c r="AH18" s="27">
        <f t="shared" si="8"/>
        <v>0</v>
      </c>
      <c r="AI18" s="27">
        <f t="shared" si="8"/>
        <v>0</v>
      </c>
      <c r="AJ18" s="27">
        <f t="shared" si="8"/>
        <v>0</v>
      </c>
      <c r="AK18" s="27">
        <f t="shared" si="8"/>
        <v>0</v>
      </c>
      <c r="AL18" s="27">
        <f t="shared" si="8"/>
        <v>0</v>
      </c>
      <c r="AM18" s="27">
        <f t="shared" si="8"/>
        <v>0</v>
      </c>
      <c r="AN18" s="27">
        <f t="shared" si="8"/>
        <v>0</v>
      </c>
      <c r="AO18" s="27">
        <f t="shared" si="8"/>
        <v>0</v>
      </c>
      <c r="AP18" s="27">
        <f t="shared" si="8"/>
        <v>3886.7267508526261</v>
      </c>
      <c r="AR18" s="1"/>
    </row>
    <row r="19" spans="1:44" x14ac:dyDescent="0.25">
      <c r="F19" s="1"/>
      <c r="H19" s="16" t="s">
        <v>7</v>
      </c>
      <c r="I19" s="16"/>
      <c r="J19" s="27">
        <f t="shared" ref="J19:J21" si="9">+SUM(L19:AP19)</f>
        <v>57699.260891070371</v>
      </c>
      <c r="L19" s="27">
        <f t="shared" ref="L19:AP19" si="10">+L8*L$15</f>
        <v>0</v>
      </c>
      <c r="M19" s="27">
        <f t="shared" si="10"/>
        <v>4849.5762711864409</v>
      </c>
      <c r="N19" s="27">
        <f t="shared" si="10"/>
        <v>4479.6933352484921</v>
      </c>
      <c r="O19" s="27">
        <f t="shared" si="10"/>
        <v>4138.0218096786921</v>
      </c>
      <c r="P19" s="27">
        <f t="shared" si="10"/>
        <v>3822.4099767370972</v>
      </c>
      <c r="Q19" s="27">
        <f t="shared" si="10"/>
        <v>3530.8702327486749</v>
      </c>
      <c r="R19" s="27">
        <f t="shared" si="10"/>
        <v>3261.5665709288605</v>
      </c>
      <c r="S19" s="27">
        <f t="shared" si="10"/>
        <v>3012.8030189088631</v>
      </c>
      <c r="T19" s="27">
        <f t="shared" si="10"/>
        <v>2783.0129581446281</v>
      </c>
      <c r="U19" s="27">
        <f t="shared" si="10"/>
        <v>2570.7492579471564</v>
      </c>
      <c r="V19" s="27">
        <f t="shared" si="10"/>
        <v>2374.6751620020345</v>
      </c>
      <c r="W19" s="27">
        <f t="shared" si="10"/>
        <v>2193.5558699849303</v>
      </c>
      <c r="X19" s="27">
        <f t="shared" si="10"/>
        <v>2026.250761257266</v>
      </c>
      <c r="Y19" s="27">
        <f t="shared" si="10"/>
        <v>1871.7062116698476</v>
      </c>
      <c r="Z19" s="27">
        <f t="shared" si="10"/>
        <v>1728.9489582374017</v>
      </c>
      <c r="AA19" s="27">
        <f t="shared" si="10"/>
        <v>1597.079969897261</v>
      </c>
      <c r="AB19" s="27">
        <f t="shared" si="10"/>
        <v>1475.2687857525543</v>
      </c>
      <c r="AC19" s="27">
        <f t="shared" si="10"/>
        <v>1362.7482851443087</v>
      </c>
      <c r="AD19" s="27">
        <f t="shared" si="10"/>
        <v>1258.8098566163533</v>
      </c>
      <c r="AE19" s="27">
        <f t="shared" si="10"/>
        <v>1162.7989353490041</v>
      </c>
      <c r="AF19" s="27">
        <f t="shared" si="10"/>
        <v>1074.1108809579785</v>
      </c>
      <c r="AG19" s="27">
        <f t="shared" si="10"/>
        <v>992.18716969847196</v>
      </c>
      <c r="AH19" s="27">
        <f t="shared" si="10"/>
        <v>916.51187709435123</v>
      </c>
      <c r="AI19" s="27">
        <f t="shared" si="10"/>
        <v>846.60842884139208</v>
      </c>
      <c r="AJ19" s="27">
        <f t="shared" si="10"/>
        <v>782.03659952298096</v>
      </c>
      <c r="AK19" s="27">
        <f t="shared" si="10"/>
        <v>722.38974023732999</v>
      </c>
      <c r="AL19" s="27">
        <f t="shared" si="10"/>
        <v>667.29221767685567</v>
      </c>
      <c r="AM19" s="27">
        <f t="shared" si="10"/>
        <v>616.39704853201067</v>
      </c>
      <c r="AN19" s="27">
        <f t="shared" si="10"/>
        <v>569.38371432194208</v>
      </c>
      <c r="AO19" s="27">
        <f t="shared" si="10"/>
        <v>525.95614289060757</v>
      </c>
      <c r="AP19" s="27">
        <f t="shared" si="10"/>
        <v>485.84084385657826</v>
      </c>
      <c r="AR19" s="1"/>
    </row>
    <row r="20" spans="1:44" x14ac:dyDescent="0.25">
      <c r="F20" s="1"/>
      <c r="H20" s="16" t="s">
        <v>8</v>
      </c>
      <c r="I20" s="16"/>
      <c r="J20" s="27">
        <f t="shared" si="9"/>
        <v>13229194.135358628</v>
      </c>
      <c r="L20" s="27">
        <f t="shared" ref="L20:AP20" si="11">+L9*L$15</f>
        <v>0</v>
      </c>
      <c r="M20" s="27">
        <f t="shared" si="11"/>
        <v>1111903.0811655154</v>
      </c>
      <c r="N20" s="27">
        <f t="shared" si="11"/>
        <v>1027096.9139579762</v>
      </c>
      <c r="O20" s="27">
        <f t="shared" si="11"/>
        <v>948759.01374084235</v>
      </c>
      <c r="P20" s="27">
        <f t="shared" si="11"/>
        <v>876396.03811654088</v>
      </c>
      <c r="Q20" s="27">
        <f t="shared" si="11"/>
        <v>809552.27249748283</v>
      </c>
      <c r="R20" s="27">
        <f t="shared" si="11"/>
        <v>747806.76018835267</v>
      </c>
      <c r="S20" s="27">
        <f t="shared" si="11"/>
        <v>690770.6513604275</v>
      </c>
      <c r="T20" s="27">
        <f t="shared" si="11"/>
        <v>638084.75422276789</v>
      </c>
      <c r="U20" s="27">
        <f t="shared" si="11"/>
        <v>589417.27296848898</v>
      </c>
      <c r="V20" s="27">
        <f t="shared" si="11"/>
        <v>544461.71825055347</v>
      </c>
      <c r="W20" s="27">
        <f t="shared" si="11"/>
        <v>502934.9770280536</v>
      </c>
      <c r="X20" s="27">
        <f t="shared" si="11"/>
        <v>464575.52962760883</v>
      </c>
      <c r="Y20" s="27">
        <f t="shared" si="11"/>
        <v>429141.80279160477</v>
      </c>
      <c r="Z20" s="27">
        <f t="shared" si="11"/>
        <v>396410.6483413977</v>
      </c>
      <c r="AA20" s="27">
        <f t="shared" si="11"/>
        <v>366175.93787468097</v>
      </c>
      <c r="AB20" s="27">
        <f t="shared" si="11"/>
        <v>338247.26464695099</v>
      </c>
      <c r="AC20" s="27">
        <f t="shared" si="11"/>
        <v>312448.74446201406</v>
      </c>
      <c r="AD20" s="27">
        <f t="shared" si="11"/>
        <v>288617.90801999607</v>
      </c>
      <c r="AE20" s="27">
        <f t="shared" si="11"/>
        <v>266604.67774728453</v>
      </c>
      <c r="AF20" s="27">
        <f t="shared" si="11"/>
        <v>246270.42266486451</v>
      </c>
      <c r="AG20" s="27">
        <f t="shared" si="11"/>
        <v>227487.08534296812</v>
      </c>
      <c r="AH20" s="27">
        <f t="shared" si="11"/>
        <v>210136.37544392818</v>
      </c>
      <c r="AI20" s="27">
        <f t="shared" si="11"/>
        <v>194109.02477447601</v>
      </c>
      <c r="AJ20" s="27">
        <f t="shared" si="11"/>
        <v>179304.0991560838</v>
      </c>
      <c r="AK20" s="27">
        <f t="shared" si="11"/>
        <v>165628.36277977235</v>
      </c>
      <c r="AL20" s="27">
        <f t="shared" si="11"/>
        <v>152995.6910423321</v>
      </c>
      <c r="AM20" s="27">
        <f t="shared" si="11"/>
        <v>141326.52816622201</v>
      </c>
      <c r="AN20" s="27">
        <f t="shared" si="11"/>
        <v>130547.38618744235</v>
      </c>
      <c r="AO20" s="27">
        <f t="shared" si="11"/>
        <v>120590.38215619676</v>
      </c>
      <c r="AP20" s="27">
        <f t="shared" si="11"/>
        <v>111392.81063580888</v>
      </c>
      <c r="AR20" s="1"/>
    </row>
    <row r="21" spans="1:44" x14ac:dyDescent="0.25">
      <c r="F21" s="1"/>
      <c r="H21" s="16" t="s">
        <v>9</v>
      </c>
      <c r="I21" s="16"/>
      <c r="J21" s="27">
        <f t="shared" si="9"/>
        <v>20458.509361662385</v>
      </c>
      <c r="L21" s="27">
        <f t="shared" ref="L21:AP21" si="12">+L10*L$15</f>
        <v>0</v>
      </c>
      <c r="M21" s="27">
        <f t="shared" si="12"/>
        <v>1719.5211864406785</v>
      </c>
      <c r="N21" s="27">
        <f t="shared" si="12"/>
        <v>1588.3712654409658</v>
      </c>
      <c r="O21" s="27">
        <f t="shared" si="12"/>
        <v>1467.2243045175023</v>
      </c>
      <c r="P21" s="27">
        <f t="shared" si="12"/>
        <v>1355.3173660373538</v>
      </c>
      <c r="Q21" s="27">
        <f t="shared" si="12"/>
        <v>1251.9457025260306</v>
      </c>
      <c r="R21" s="27">
        <f t="shared" si="12"/>
        <v>1156.458318435062</v>
      </c>
      <c r="S21" s="27">
        <f t="shared" si="12"/>
        <v>1068.2538704188285</v>
      </c>
      <c r="T21" s="27">
        <f t="shared" si="12"/>
        <v>986.77688030213835</v>
      </c>
      <c r="U21" s="27">
        <f t="shared" si="12"/>
        <v>911.51423688926343</v>
      </c>
      <c r="V21" s="27">
        <f t="shared" si="12"/>
        <v>841.99196458415008</v>
      </c>
      <c r="W21" s="27">
        <f t="shared" si="12"/>
        <v>777.77223847179971</v>
      </c>
      <c r="X21" s="27">
        <f t="shared" si="12"/>
        <v>718.45062706293368</v>
      </c>
      <c r="Y21" s="27">
        <f t="shared" si="12"/>
        <v>663.65354533779464</v>
      </c>
      <c r="Z21" s="27">
        <f t="shared" si="12"/>
        <v>613.03590204931891</v>
      </c>
      <c r="AA21" s="27">
        <f t="shared" si="12"/>
        <v>566.27892646928615</v>
      </c>
      <c r="AB21" s="27">
        <f t="shared" si="12"/>
        <v>523.0881608911202</v>
      </c>
      <c r="AC21" s="27">
        <f t="shared" si="12"/>
        <v>483.1916062468822</v>
      </c>
      <c r="AD21" s="27">
        <f t="shared" si="12"/>
        <v>446.33800916025564</v>
      </c>
      <c r="AE21" s="27">
        <f t="shared" si="12"/>
        <v>412.2952796480327</v>
      </c>
      <c r="AF21" s="27">
        <f t="shared" si="12"/>
        <v>380.84902950538623</v>
      </c>
      <c r="AG21" s="27">
        <f t="shared" si="12"/>
        <v>351.80122217022972</v>
      </c>
      <c r="AH21" s="27">
        <f t="shared" si="12"/>
        <v>324.96892556402577</v>
      </c>
      <c r="AI21" s="27">
        <f t="shared" si="12"/>
        <v>300.1831600549051</v>
      </c>
      <c r="AJ21" s="27">
        <f t="shared" si="12"/>
        <v>277.28783428800557</v>
      </c>
      <c r="AK21" s="27">
        <f t="shared" si="12"/>
        <v>256.13876218129332</v>
      </c>
      <c r="AL21" s="27">
        <f t="shared" si="12"/>
        <v>236.60275489627944</v>
      </c>
      <c r="AM21" s="27">
        <f t="shared" si="12"/>
        <v>218.55678206520727</v>
      </c>
      <c r="AN21" s="27">
        <f t="shared" si="12"/>
        <v>201.88719699243723</v>
      </c>
      <c r="AO21" s="27">
        <f t="shared" si="12"/>
        <v>186.48902095064119</v>
      </c>
      <c r="AP21" s="27">
        <f t="shared" si="12"/>
        <v>172.26528206457536</v>
      </c>
      <c r="AR21" s="1"/>
    </row>
    <row r="22" spans="1:44" x14ac:dyDescent="0.25">
      <c r="F22" s="1"/>
      <c r="H22" s="16" t="s">
        <v>10</v>
      </c>
      <c r="J22" s="28">
        <f>+SUM(J18:J21)</f>
        <v>13496328.920705892</v>
      </c>
      <c r="L22" s="28">
        <f>+SUM(L18:L21)</f>
        <v>157500</v>
      </c>
      <c r="M22" s="28">
        <f t="shared" ref="M22:AP22" si="13">+SUM(M18:M21)</f>
        <v>1118472.1786231424</v>
      </c>
      <c r="N22" s="28">
        <f t="shared" si="13"/>
        <v>1033164.9785586656</v>
      </c>
      <c r="O22" s="28">
        <f t="shared" si="13"/>
        <v>954364.25985503849</v>
      </c>
      <c r="P22" s="28">
        <f t="shared" si="13"/>
        <v>881573.76545931539</v>
      </c>
      <c r="Q22" s="28">
        <f t="shared" si="13"/>
        <v>814335.08843275753</v>
      </c>
      <c r="R22" s="28">
        <f t="shared" si="13"/>
        <v>752224.78507771657</v>
      </c>
      <c r="S22" s="28">
        <f t="shared" si="13"/>
        <v>694851.7082497552</v>
      </c>
      <c r="T22" s="28">
        <f t="shared" si="13"/>
        <v>641854.54406121466</v>
      </c>
      <c r="U22" s="28">
        <f t="shared" si="13"/>
        <v>592899.53646332549</v>
      </c>
      <c r="V22" s="28">
        <f t="shared" si="13"/>
        <v>566675.78667315585</v>
      </c>
      <c r="W22" s="28">
        <f t="shared" si="13"/>
        <v>505906.30513651029</v>
      </c>
      <c r="X22" s="28">
        <f t="shared" si="13"/>
        <v>467320.23101592902</v>
      </c>
      <c r="Y22" s="28">
        <f t="shared" si="13"/>
        <v>431677.1625486124</v>
      </c>
      <c r="Z22" s="28">
        <f t="shared" si="13"/>
        <v>398752.63320168445</v>
      </c>
      <c r="AA22" s="28">
        <f t="shared" si="13"/>
        <v>368339.29677104752</v>
      </c>
      <c r="AB22" s="28">
        <f t="shared" si="13"/>
        <v>340245.62159359467</v>
      </c>
      <c r="AC22" s="28">
        <f t="shared" si="13"/>
        <v>314294.68435340526</v>
      </c>
      <c r="AD22" s="28">
        <f t="shared" si="13"/>
        <v>290323.05588577269</v>
      </c>
      <c r="AE22" s="28">
        <f t="shared" si="13"/>
        <v>268179.77196228155</v>
      </c>
      <c r="AF22" s="28">
        <f t="shared" si="13"/>
        <v>256318.26962299171</v>
      </c>
      <c r="AG22" s="28">
        <f t="shared" si="13"/>
        <v>228831.07373483683</v>
      </c>
      <c r="AH22" s="28">
        <f t="shared" si="13"/>
        <v>211377.85624658654</v>
      </c>
      <c r="AI22" s="28">
        <f t="shared" si="13"/>
        <v>195255.81636337232</v>
      </c>
      <c r="AJ22" s="28">
        <f t="shared" si="13"/>
        <v>180363.42358989478</v>
      </c>
      <c r="AK22" s="28">
        <f t="shared" si="13"/>
        <v>166606.89128219098</v>
      </c>
      <c r="AL22" s="28">
        <f t="shared" si="13"/>
        <v>153899.58601490522</v>
      </c>
      <c r="AM22" s="28">
        <f t="shared" si="13"/>
        <v>142161.48199681923</v>
      </c>
      <c r="AN22" s="28">
        <f t="shared" si="13"/>
        <v>131318.65709875672</v>
      </c>
      <c r="AO22" s="28">
        <f t="shared" si="13"/>
        <v>121302.82732003801</v>
      </c>
      <c r="AP22" s="28">
        <f t="shared" si="13"/>
        <v>115937.64351258267</v>
      </c>
      <c r="AR22" s="1"/>
    </row>
    <row r="23" spans="1:44" x14ac:dyDescent="0.25">
      <c r="F23" s="1"/>
      <c r="AR23" s="1"/>
    </row>
    <row r="24" spans="1:44" x14ac:dyDescent="0.25">
      <c r="F24" s="1"/>
      <c r="H24" s="16" t="s">
        <v>11</v>
      </c>
      <c r="I24" s="16"/>
      <c r="J24" s="27">
        <f t="shared" ref="J24" si="14">+SUM(L24:AP24)</f>
        <v>1363900.6241108251</v>
      </c>
      <c r="L24" s="27">
        <f t="shared" ref="L24:AP24" si="15">+L13*L$15</f>
        <v>0</v>
      </c>
      <c r="M24" s="27">
        <f t="shared" si="15"/>
        <v>114634.7457627119</v>
      </c>
      <c r="N24" s="27">
        <f t="shared" si="15"/>
        <v>105891.41769606438</v>
      </c>
      <c r="O24" s="27">
        <f t="shared" si="15"/>
        <v>97814.953634500154</v>
      </c>
      <c r="P24" s="27">
        <f t="shared" si="15"/>
        <v>90354.491069156924</v>
      </c>
      <c r="Q24" s="27">
        <f t="shared" si="15"/>
        <v>83463.046835068701</v>
      </c>
      <c r="R24" s="27">
        <f t="shared" si="15"/>
        <v>77097.221229004135</v>
      </c>
      <c r="S24" s="27">
        <f t="shared" si="15"/>
        <v>71216.924694588568</v>
      </c>
      <c r="T24" s="27">
        <f t="shared" si="15"/>
        <v>65785.125353475887</v>
      </c>
      <c r="U24" s="27">
        <f t="shared" si="15"/>
        <v>60767.615792617558</v>
      </c>
      <c r="V24" s="27">
        <f t="shared" si="15"/>
        <v>56132.797638943339</v>
      </c>
      <c r="W24" s="27">
        <f t="shared" si="15"/>
        <v>51851.482564786646</v>
      </c>
      <c r="X24" s="27">
        <f t="shared" si="15"/>
        <v>47896.708470862242</v>
      </c>
      <c r="Y24" s="27">
        <f t="shared" si="15"/>
        <v>44243.569689186312</v>
      </c>
      <c r="Z24" s="27">
        <f t="shared" si="15"/>
        <v>40869.060136621258</v>
      </c>
      <c r="AA24" s="27">
        <f t="shared" si="15"/>
        <v>37751.928431285742</v>
      </c>
      <c r="AB24" s="27">
        <f t="shared" si="15"/>
        <v>34872.544059408006</v>
      </c>
      <c r="AC24" s="27">
        <f t="shared" si="15"/>
        <v>32212.773749792144</v>
      </c>
      <c r="AD24" s="27">
        <f t="shared" si="15"/>
        <v>29755.867277350375</v>
      </c>
      <c r="AE24" s="27">
        <f t="shared" si="15"/>
        <v>27486.351976535516</v>
      </c>
      <c r="AF24" s="27">
        <f t="shared" si="15"/>
        <v>25389.93530035908</v>
      </c>
      <c r="AG24" s="27">
        <f t="shared" si="15"/>
        <v>23453.414811348648</v>
      </c>
      <c r="AH24" s="27">
        <f t="shared" si="15"/>
        <v>21664.595037601717</v>
      </c>
      <c r="AI24" s="27">
        <f t="shared" si="15"/>
        <v>20012.210670327007</v>
      </c>
      <c r="AJ24" s="27">
        <f t="shared" si="15"/>
        <v>18485.855619200374</v>
      </c>
      <c r="AK24" s="27">
        <f t="shared" si="15"/>
        <v>17075.91747875289</v>
      </c>
      <c r="AL24" s="27">
        <f t="shared" si="15"/>
        <v>15773.516993085295</v>
      </c>
      <c r="AM24" s="27">
        <f t="shared" si="15"/>
        <v>14570.452137680486</v>
      </c>
      <c r="AN24" s="27">
        <f t="shared" si="15"/>
        <v>13459.146466162481</v>
      </c>
      <c r="AO24" s="27">
        <f t="shared" si="15"/>
        <v>12432.601396709413</v>
      </c>
      <c r="AP24" s="27">
        <f t="shared" si="15"/>
        <v>11484.352137638356</v>
      </c>
      <c r="AQ24" s="16"/>
      <c r="AR24" s="1"/>
    </row>
    <row r="25" spans="1:44" x14ac:dyDescent="0.25">
      <c r="F25" s="1"/>
      <c r="AQ25" s="16"/>
      <c r="AR25" s="1"/>
    </row>
    <row r="26" spans="1:44" x14ac:dyDescent="0.25">
      <c r="F26" s="1"/>
      <c r="H26" s="16"/>
      <c r="I26" s="16"/>
      <c r="J26" s="16"/>
      <c r="K26" s="16"/>
      <c r="L26" s="39"/>
      <c r="M26" s="39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"/>
    </row>
    <row r="27" spans="1:44" x14ac:dyDescent="0.25">
      <c r="F27" s="1"/>
      <c r="J27" s="21"/>
      <c r="AR27" s="1"/>
    </row>
    <row r="28" spans="1:44" ht="9.9499999999999993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F29" s="1"/>
    </row>
    <row r="30" spans="1:44" ht="21" x14ac:dyDescent="0.35">
      <c r="F30" s="1"/>
      <c r="H30" s="2" t="s">
        <v>14</v>
      </c>
    </row>
    <row r="31" spans="1:44" x14ac:dyDescent="0.25">
      <c r="F31" s="1"/>
    </row>
    <row r="32" spans="1:44" x14ac:dyDescent="0.25">
      <c r="F32" s="1"/>
    </row>
    <row r="33" spans="6:10" x14ac:dyDescent="0.25">
      <c r="F33" s="1"/>
      <c r="H33" s="12" t="s">
        <v>13</v>
      </c>
      <c r="I33" s="12"/>
    </row>
    <row r="34" spans="6:10" x14ac:dyDescent="0.25">
      <c r="F34" s="1"/>
      <c r="J34" t="s">
        <v>46</v>
      </c>
    </row>
    <row r="35" spans="6:10" x14ac:dyDescent="0.25">
      <c r="F35" s="1"/>
      <c r="H35" s="16" t="s">
        <v>15</v>
      </c>
      <c r="J35" s="36">
        <f>+SUM(J37:J40)</f>
        <v>9.8953902374702896</v>
      </c>
    </row>
    <row r="36" spans="6:10" x14ac:dyDescent="0.25">
      <c r="F36" s="1"/>
    </row>
    <row r="37" spans="6:10" x14ac:dyDescent="0.25">
      <c r="F37" s="1"/>
      <c r="H37" s="16" t="s">
        <v>6</v>
      </c>
      <c r="I37" s="16"/>
      <c r="J37" s="35">
        <f>+J18/$J$24</f>
        <v>0.13855629343797207</v>
      </c>
    </row>
    <row r="38" spans="6:10" x14ac:dyDescent="0.25">
      <c r="F38" s="1"/>
      <c r="H38" s="16" t="s">
        <v>7</v>
      </c>
      <c r="I38" s="16"/>
      <c r="J38" s="35">
        <f t="shared" ref="J38:J40" si="16">+J19/$J$24</f>
        <v>4.2304593070104764E-2</v>
      </c>
    </row>
    <row r="39" spans="6:10" x14ac:dyDescent="0.25">
      <c r="F39" s="1"/>
      <c r="H39" s="16" t="s">
        <v>8</v>
      </c>
      <c r="I39" s="16"/>
      <c r="J39" s="35">
        <f t="shared" si="16"/>
        <v>9.6995293509622122</v>
      </c>
    </row>
    <row r="40" spans="6:10" x14ac:dyDescent="0.25">
      <c r="F40" s="1"/>
      <c r="H40" s="16" t="s">
        <v>9</v>
      </c>
      <c r="I40" s="16"/>
      <c r="J40" s="35">
        <f t="shared" si="16"/>
        <v>1.5000000000000006E-2</v>
      </c>
    </row>
    <row r="41" spans="6:10" x14ac:dyDescent="0.25">
      <c r="F41" s="1"/>
    </row>
    <row r="42" spans="6:10" x14ac:dyDescent="0.25">
      <c r="F42" s="1"/>
    </row>
    <row r="43" spans="6:10" x14ac:dyDescent="0.25">
      <c r="F43" s="1"/>
    </row>
    <row r="44" spans="6:10" x14ac:dyDescent="0.25">
      <c r="F44" s="1"/>
    </row>
    <row r="45" spans="6:10" x14ac:dyDescent="0.25">
      <c r="F45" s="1"/>
    </row>
    <row r="46" spans="6:10" x14ac:dyDescent="0.25">
      <c r="F46" s="1"/>
    </row>
    <row r="47" spans="6:10" x14ac:dyDescent="0.25">
      <c r="F47" s="1"/>
    </row>
    <row r="48" spans="6:10" x14ac:dyDescent="0.25">
      <c r="F48" s="1"/>
    </row>
    <row r="49" spans="6:17" x14ac:dyDescent="0.25">
      <c r="F49" s="1"/>
    </row>
    <row r="50" spans="6:17" x14ac:dyDescent="0.25">
      <c r="F50" s="1"/>
    </row>
    <row r="51" spans="6:17" x14ac:dyDescent="0.25">
      <c r="F51" s="1"/>
    </row>
    <row r="52" spans="6:17" x14ac:dyDescent="0.25">
      <c r="F52" s="1"/>
      <c r="L52" s="29" t="s">
        <v>16</v>
      </c>
    </row>
    <row r="53" spans="6:17" x14ac:dyDescent="0.25">
      <c r="F53" s="1"/>
      <c r="M53" s="30"/>
      <c r="N53" s="30" t="s">
        <v>6</v>
      </c>
      <c r="O53" s="30" t="s">
        <v>7</v>
      </c>
      <c r="P53" s="30" t="s">
        <v>17</v>
      </c>
      <c r="Q53" s="30" t="s">
        <v>18</v>
      </c>
    </row>
    <row r="54" spans="6:17" x14ac:dyDescent="0.25">
      <c r="F54" s="1"/>
      <c r="L54" s="30" t="s">
        <v>8</v>
      </c>
      <c r="M54" s="37">
        <v>0</v>
      </c>
      <c r="N54" s="37">
        <v>0</v>
      </c>
      <c r="O54" s="37">
        <f>+J39</f>
        <v>9.6995293509622122</v>
      </c>
      <c r="P54" s="37">
        <f>+SUM(N54:O54)</f>
        <v>9.6995293509622122</v>
      </c>
      <c r="Q54" s="38">
        <f>+P54/$P$57</f>
        <v>0.98020685573708632</v>
      </c>
    </row>
    <row r="55" spans="6:17" x14ac:dyDescent="0.25">
      <c r="L55" s="30" t="s">
        <v>19</v>
      </c>
      <c r="M55" s="37">
        <f>+P54</f>
        <v>9.6995293509622122</v>
      </c>
      <c r="N55" s="37">
        <f>+J37</f>
        <v>0.13855629343797207</v>
      </c>
      <c r="O55" s="37">
        <f>+J38</f>
        <v>4.2304593070104764E-2</v>
      </c>
      <c r="P55" s="37">
        <f>+SUM(N55:O55)</f>
        <v>0.18086088650807683</v>
      </c>
      <c r="Q55" s="38">
        <f t="shared" ref="Q55:Q56" si="17">+P55/$P$57</f>
        <v>1.8277286915196291E-2</v>
      </c>
    </row>
    <row r="56" spans="6:17" x14ac:dyDescent="0.25">
      <c r="L56" s="30" t="s">
        <v>9</v>
      </c>
      <c r="M56" s="37">
        <f>+M55+P55</f>
        <v>9.880390237470289</v>
      </c>
      <c r="N56" s="37">
        <v>0</v>
      </c>
      <c r="O56" s="37">
        <f>+J40</f>
        <v>1.5000000000000006E-2</v>
      </c>
      <c r="P56" s="37">
        <f>+SUM(N56:O56)</f>
        <v>1.5000000000000006E-2</v>
      </c>
      <c r="Q56" s="38">
        <f t="shared" si="17"/>
        <v>1.5158573477173636E-3</v>
      </c>
    </row>
    <row r="57" spans="6:17" x14ac:dyDescent="0.25">
      <c r="L57" s="30" t="s">
        <v>10</v>
      </c>
      <c r="M57" s="37"/>
      <c r="N57" s="37"/>
      <c r="O57" s="37"/>
      <c r="P57" s="37">
        <f>+SUM(P54:P56)</f>
        <v>9.8953902374702896</v>
      </c>
      <c r="Q57" s="38"/>
    </row>
    <row r="110" spans="2:2" ht="18.75" x14ac:dyDescent="0.3">
      <c r="B110" s="80"/>
    </row>
    <row r="111" spans="2:2" ht="18.75" x14ac:dyDescent="0.3">
      <c r="B111" s="80"/>
    </row>
    <row r="112" spans="2:2" ht="18.75" x14ac:dyDescent="0.3">
      <c r="B112" s="80"/>
    </row>
    <row r="113" spans="2:2" ht="18.75" x14ac:dyDescent="0.3">
      <c r="B113" s="80" t="s">
        <v>111</v>
      </c>
    </row>
    <row r="114" spans="2:2" ht="18.75" x14ac:dyDescent="0.3">
      <c r="B114" s="80" t="s">
        <v>152</v>
      </c>
    </row>
    <row r="115" spans="2:2" ht="18.75" x14ac:dyDescent="0.3">
      <c r="B115" s="80"/>
    </row>
    <row r="116" spans="2:2" ht="18.75" x14ac:dyDescent="0.3">
      <c r="B116" s="80"/>
    </row>
    <row r="117" spans="2:2" ht="18.75" x14ac:dyDescent="0.3">
      <c r="B117" s="80"/>
    </row>
  </sheetData>
  <dataValidations count="1">
    <dataValidation type="list" allowBlank="1" showInputMessage="1" showErrorMessage="1" sqref="B3" xr:uid="{7C0EC0F6-0D1A-44F0-A56A-E7868B932C5B}">
      <formula1>$B$113:$B$114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3470-2424-4544-80A4-6D52E4819E70}">
  <dimension ref="B2:AV65"/>
  <sheetViews>
    <sheetView showGridLines="0" topLeftCell="AA1" workbookViewId="0">
      <selection activeCell="AE10" sqref="AE10"/>
    </sheetView>
  </sheetViews>
  <sheetFormatPr baseColWidth="10" defaultRowHeight="15" x14ac:dyDescent="0.25"/>
  <cols>
    <col min="8" max="8" width="5" customWidth="1"/>
    <col min="18" max="18" width="8" bestFit="1" customWidth="1"/>
    <col min="19" max="19" width="11.5703125" style="42"/>
    <col min="20" max="20" width="5.85546875" customWidth="1"/>
    <col min="29" max="29" width="5.28515625" customWidth="1"/>
    <col min="30" max="30" width="16.7109375" customWidth="1"/>
    <col min="32" max="32" width="13.42578125" bestFit="1" customWidth="1"/>
    <col min="35" max="35" width="12.42578125" bestFit="1" customWidth="1"/>
    <col min="37" max="37" width="11.5703125" style="16"/>
    <col min="38" max="38" width="12.42578125" style="48" bestFit="1" customWidth="1"/>
    <col min="39" max="39" width="11.5703125" style="48"/>
    <col min="40" max="40" width="12.42578125" style="48" bestFit="1" customWidth="1"/>
    <col min="41" max="42" width="11.5703125" style="48"/>
    <col min="44" max="48" width="11.5703125" style="48"/>
  </cols>
  <sheetData>
    <row r="2" spans="2:45" x14ac:dyDescent="0.25">
      <c r="B2" s="44" t="s">
        <v>52</v>
      </c>
      <c r="C2" s="45"/>
      <c r="D2" s="45"/>
      <c r="E2" s="45"/>
      <c r="F2" s="45"/>
      <c r="G2" s="45"/>
      <c r="I2" s="44" t="s">
        <v>54</v>
      </c>
      <c r="J2" s="45"/>
      <c r="K2" s="45"/>
      <c r="L2" s="45"/>
      <c r="M2" s="45"/>
      <c r="N2" s="45"/>
      <c r="O2" s="45"/>
      <c r="P2" s="45"/>
      <c r="Q2" s="45"/>
      <c r="R2" s="45"/>
      <c r="S2" s="46"/>
      <c r="U2" s="44" t="s">
        <v>56</v>
      </c>
      <c r="V2" s="45"/>
      <c r="W2" s="45"/>
      <c r="X2" s="45"/>
      <c r="Y2" s="45"/>
      <c r="Z2" s="45"/>
      <c r="AA2" s="45"/>
      <c r="AB2" s="45"/>
      <c r="AD2" s="44" t="s">
        <v>57</v>
      </c>
      <c r="AE2" s="45"/>
      <c r="AF2" s="45"/>
      <c r="AN2" s="44" t="s">
        <v>92</v>
      </c>
      <c r="AO2" s="45"/>
      <c r="AP2" s="45"/>
      <c r="AQ2">
        <v>8.9880000000000002E-2</v>
      </c>
      <c r="AR2" s="48" t="s">
        <v>114</v>
      </c>
      <c r="AS2" s="34" t="s">
        <v>115</v>
      </c>
    </row>
    <row r="4" spans="2:45" x14ac:dyDescent="0.25">
      <c r="AD4" s="29" t="s">
        <v>58</v>
      </c>
      <c r="AE4" s="47" t="s">
        <v>59</v>
      </c>
      <c r="AF4" s="47" t="s">
        <v>60</v>
      </c>
      <c r="AM4" s="16"/>
      <c r="AQ4" s="48"/>
      <c r="AS4"/>
    </row>
    <row r="5" spans="2:45" x14ac:dyDescent="0.25">
      <c r="AD5" s="29" t="s">
        <v>50</v>
      </c>
      <c r="AE5" s="42">
        <v>70000</v>
      </c>
      <c r="AF5" t="s">
        <v>51</v>
      </c>
      <c r="AG5" t="s">
        <v>90</v>
      </c>
      <c r="AM5" s="16"/>
      <c r="AQ5" s="48"/>
      <c r="AS5"/>
    </row>
    <row r="6" spans="2:45" x14ac:dyDescent="0.25">
      <c r="AD6" s="29" t="s">
        <v>88</v>
      </c>
      <c r="AE6">
        <v>1</v>
      </c>
      <c r="AF6" t="s">
        <v>89</v>
      </c>
      <c r="AM6" s="16"/>
      <c r="AQ6" s="48"/>
      <c r="AR6" s="63"/>
      <c r="AS6"/>
    </row>
    <row r="7" spans="2:45" x14ac:dyDescent="0.25">
      <c r="AD7" s="29" t="s">
        <v>10</v>
      </c>
      <c r="AE7" s="52">
        <f>+AE5*AE6</f>
        <v>70000</v>
      </c>
      <c r="AM7" s="16"/>
      <c r="AN7" s="16"/>
      <c r="AQ7" s="48"/>
      <c r="AR7" s="63"/>
      <c r="AS7"/>
    </row>
    <row r="8" spans="2:45" x14ac:dyDescent="0.25">
      <c r="AD8" s="29" t="s">
        <v>35</v>
      </c>
      <c r="AE8" s="41">
        <v>1</v>
      </c>
      <c r="AF8" t="s">
        <v>36</v>
      </c>
      <c r="AM8" s="16"/>
      <c r="AQ8" s="48"/>
      <c r="AS8"/>
    </row>
    <row r="9" spans="2:45" x14ac:dyDescent="0.25">
      <c r="AD9" s="29" t="s">
        <v>23</v>
      </c>
      <c r="AM9" s="16"/>
      <c r="AQ9" s="48"/>
      <c r="AS9"/>
    </row>
    <row r="10" spans="2:45" x14ac:dyDescent="0.25">
      <c r="AD10" s="29" t="s">
        <v>80</v>
      </c>
      <c r="AE10">
        <v>100</v>
      </c>
      <c r="AF10" t="s">
        <v>70</v>
      </c>
      <c r="AM10" s="16"/>
      <c r="AN10" s="34"/>
      <c r="AQ10" s="48"/>
      <c r="AS10"/>
    </row>
    <row r="11" spans="2:45" x14ac:dyDescent="0.25">
      <c r="AD11" s="29" t="s">
        <v>80</v>
      </c>
      <c r="AE11" s="41">
        <f>+AE10*AQ2</f>
        <v>8.9879999999999995</v>
      </c>
      <c r="AF11" t="s">
        <v>79</v>
      </c>
      <c r="AM11" s="16"/>
      <c r="AN11" s="51"/>
      <c r="AQ11" s="48"/>
      <c r="AS11"/>
    </row>
    <row r="12" spans="2:45" x14ac:dyDescent="0.25">
      <c r="AD12" s="29" t="s">
        <v>80</v>
      </c>
      <c r="AE12" s="41">
        <f>+AE10*24*AQ2</f>
        <v>215.71200000000002</v>
      </c>
      <c r="AF12" t="s">
        <v>113</v>
      </c>
      <c r="AM12" s="16"/>
      <c r="AN12" s="51"/>
      <c r="AQ12" s="48"/>
      <c r="AS12"/>
    </row>
    <row r="13" spans="2:45" x14ac:dyDescent="0.25">
      <c r="AD13" s="29"/>
      <c r="AM13" s="16"/>
      <c r="AN13" s="51"/>
      <c r="AQ13" s="48"/>
      <c r="AS13"/>
    </row>
    <row r="14" spans="2:45" x14ac:dyDescent="0.25">
      <c r="AD14" s="29"/>
      <c r="AM14" s="16"/>
      <c r="AQ14" s="48"/>
      <c r="AS14"/>
    </row>
    <row r="15" spans="2:45" x14ac:dyDescent="0.25">
      <c r="AM15" s="16"/>
      <c r="AN15"/>
      <c r="AQ15" s="48"/>
    </row>
    <row r="16" spans="2:45" x14ac:dyDescent="0.25">
      <c r="AM16" s="16"/>
      <c r="AN16"/>
      <c r="AQ16" s="48"/>
    </row>
    <row r="17" spans="30:43" x14ac:dyDescent="0.25">
      <c r="AI17" s="44" t="s">
        <v>110</v>
      </c>
      <c r="AJ17" s="45"/>
      <c r="AK17" s="45"/>
      <c r="AM17" s="16"/>
      <c r="AN17"/>
      <c r="AO17" s="64"/>
      <c r="AP17" s="51"/>
      <c r="AQ17" s="48"/>
    </row>
    <row r="18" spans="30:43" x14ac:dyDescent="0.25">
      <c r="AI18" t="s">
        <v>105</v>
      </c>
      <c r="AM18" s="16"/>
      <c r="AN18"/>
      <c r="AP18" s="65"/>
      <c r="AQ18" s="48"/>
    </row>
    <row r="19" spans="30:43" x14ac:dyDescent="0.25">
      <c r="AI19">
        <v>25</v>
      </c>
      <c r="AJ19" t="s">
        <v>106</v>
      </c>
    </row>
    <row r="20" spans="30:43" x14ac:dyDescent="0.25">
      <c r="AI20" s="52">
        <v>1100</v>
      </c>
      <c r="AJ20" t="s">
        <v>107</v>
      </c>
      <c r="AK20" s="34" t="s">
        <v>108</v>
      </c>
    </row>
    <row r="21" spans="30:43" x14ac:dyDescent="0.25">
      <c r="AI21" s="41">
        <f>+AE12*24</f>
        <v>5177.0880000000006</v>
      </c>
      <c r="AJ21" t="s">
        <v>107</v>
      </c>
      <c r="AK21" s="34" t="s">
        <v>109</v>
      </c>
    </row>
    <row r="23" spans="30:43" x14ac:dyDescent="0.25">
      <c r="AN23" s="44" t="s">
        <v>93</v>
      </c>
      <c r="AO23" s="45"/>
      <c r="AP23" s="45"/>
    </row>
    <row r="24" spans="30:43" x14ac:dyDescent="0.25">
      <c r="AO24" s="34"/>
    </row>
    <row r="25" spans="30:43" x14ac:dyDescent="0.25">
      <c r="AI25">
        <f>90/12</f>
        <v>7.5</v>
      </c>
      <c r="AN25" s="48">
        <v>25</v>
      </c>
      <c r="AO25" s="34" t="s">
        <v>94</v>
      </c>
    </row>
    <row r="26" spans="30:43" x14ac:dyDescent="0.25">
      <c r="AN26" s="51"/>
      <c r="AO26" s="34"/>
    </row>
    <row r="27" spans="30:43" x14ac:dyDescent="0.25">
      <c r="AO27" s="34"/>
    </row>
    <row r="28" spans="30:43" x14ac:dyDescent="0.25">
      <c r="AF28">
        <v>1</v>
      </c>
      <c r="AG28" t="s">
        <v>85</v>
      </c>
      <c r="AO28" s="34"/>
    </row>
    <row r="29" spans="30:43" x14ac:dyDescent="0.25">
      <c r="AD29">
        <v>6200</v>
      </c>
      <c r="AF29">
        <v>3600</v>
      </c>
      <c r="AG29" t="s">
        <v>86</v>
      </c>
      <c r="AO29" s="34"/>
    </row>
    <row r="30" spans="30:43" x14ac:dyDescent="0.25">
      <c r="AE30" s="16" t="s">
        <v>91</v>
      </c>
      <c r="AF30" s="40">
        <f>AD29/AF29</f>
        <v>1.7222222222222223</v>
      </c>
      <c r="AG30" t="s">
        <v>85</v>
      </c>
      <c r="AH30" t="s">
        <v>104</v>
      </c>
      <c r="AO30" s="34"/>
    </row>
    <row r="31" spans="30:43" x14ac:dyDescent="0.25">
      <c r="AF31" s="41">
        <f>90/AF30</f>
        <v>52.258064516129032</v>
      </c>
      <c r="AG31" t="s">
        <v>87</v>
      </c>
      <c r="AO31" s="34"/>
    </row>
    <row r="34" spans="30:42" x14ac:dyDescent="0.25">
      <c r="AF34" t="s">
        <v>49</v>
      </c>
      <c r="AN34" s="44" t="s">
        <v>95</v>
      </c>
      <c r="AO34" s="45"/>
      <c r="AP34" s="45"/>
    </row>
    <row r="35" spans="30:42" x14ac:dyDescent="0.25">
      <c r="AE35">
        <v>90</v>
      </c>
      <c r="AF35" t="s">
        <v>47</v>
      </c>
      <c r="AN35" s="34"/>
    </row>
    <row r="36" spans="30:42" x14ac:dyDescent="0.25">
      <c r="AE36">
        <v>3500</v>
      </c>
      <c r="AF36" t="s">
        <v>48</v>
      </c>
      <c r="AN36" s="60" t="s">
        <v>96</v>
      </c>
      <c r="AO36" s="61"/>
    </row>
    <row r="37" spans="30:42" x14ac:dyDescent="0.25">
      <c r="AE37" s="41">
        <f>+AE36/AE35</f>
        <v>38.888888888888886</v>
      </c>
      <c r="AF37" t="s">
        <v>49</v>
      </c>
      <c r="AN37" s="34" t="s">
        <v>97</v>
      </c>
    </row>
    <row r="38" spans="30:42" x14ac:dyDescent="0.25">
      <c r="AN38" s="16" t="s">
        <v>99</v>
      </c>
      <c r="AO38" s="53">
        <v>0.09</v>
      </c>
    </row>
    <row r="39" spans="30:42" x14ac:dyDescent="0.25">
      <c r="AN39" s="16" t="s">
        <v>98</v>
      </c>
      <c r="AO39" s="54">
        <f>+AO38/(1+AO38)</f>
        <v>8.2568807339449532E-2</v>
      </c>
    </row>
    <row r="41" spans="30:42" x14ac:dyDescent="0.25">
      <c r="AD41" s="44" t="s">
        <v>100</v>
      </c>
      <c r="AE41" s="45"/>
      <c r="AF41" s="45"/>
      <c r="AN41" s="60" t="s">
        <v>21</v>
      </c>
      <c r="AO41" s="61"/>
    </row>
    <row r="42" spans="30:42" x14ac:dyDescent="0.25">
      <c r="AN42" s="34"/>
    </row>
    <row r="43" spans="30:42" x14ac:dyDescent="0.25">
      <c r="AD43" s="41">
        <f>+AI21</f>
        <v>5177.0880000000006</v>
      </c>
      <c r="AE43" t="s">
        <v>101</v>
      </c>
      <c r="AN43" s="34"/>
    </row>
    <row r="44" spans="30:42" x14ac:dyDescent="0.25">
      <c r="AD44" s="52">
        <f>+AI20</f>
        <v>1100</v>
      </c>
      <c r="AE44" t="s">
        <v>102</v>
      </c>
      <c r="AN44" s="34"/>
    </row>
    <row r="45" spans="30:42" x14ac:dyDescent="0.25">
      <c r="AD45" s="58">
        <f>+AD44/AD43</f>
        <v>0.21247465756811548</v>
      </c>
      <c r="AE45" t="s">
        <v>103</v>
      </c>
      <c r="AN45" s="34"/>
    </row>
    <row r="46" spans="30:42" x14ac:dyDescent="0.25">
      <c r="AN46" s="34"/>
    </row>
    <row r="47" spans="30:42" x14ac:dyDescent="0.25">
      <c r="AN47" s="34"/>
    </row>
    <row r="48" spans="30:42" x14ac:dyDescent="0.25">
      <c r="AN48" s="34"/>
    </row>
    <row r="49" spans="2:40" x14ac:dyDescent="0.25">
      <c r="AN49" s="34"/>
    </row>
    <row r="50" spans="2:40" x14ac:dyDescent="0.25">
      <c r="AN50" s="34"/>
    </row>
    <row r="51" spans="2:40" x14ac:dyDescent="0.25">
      <c r="AN51" s="34"/>
    </row>
    <row r="52" spans="2:40" x14ac:dyDescent="0.25">
      <c r="AN52" s="34"/>
    </row>
    <row r="53" spans="2:40" x14ac:dyDescent="0.25">
      <c r="AN53" s="34"/>
    </row>
    <row r="54" spans="2:40" x14ac:dyDescent="0.25">
      <c r="AN54" s="34"/>
    </row>
    <row r="55" spans="2:40" x14ac:dyDescent="0.25">
      <c r="AN55" s="34"/>
    </row>
    <row r="64" spans="2:40" x14ac:dyDescent="0.25">
      <c r="B64" s="29" t="s">
        <v>53</v>
      </c>
    </row>
    <row r="65" spans="2:2" x14ac:dyDescent="0.25">
      <c r="B65" s="43" t="s">
        <v>55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E75F3-5B0D-4C35-A284-B810FFD0AF81}">
  <dimension ref="B2:AS85"/>
  <sheetViews>
    <sheetView showGridLines="0" topLeftCell="W27" workbookViewId="0">
      <selection activeCell="AD40" sqref="AD40"/>
    </sheetView>
  </sheetViews>
  <sheetFormatPr baseColWidth="10" defaultRowHeight="15" x14ac:dyDescent="0.25"/>
  <cols>
    <col min="8" max="8" width="5" customWidth="1"/>
    <col min="18" max="18" width="8" bestFit="1" customWidth="1"/>
    <col min="19" max="19" width="11.5703125" style="42"/>
    <col min="20" max="20" width="5.85546875" customWidth="1"/>
    <col min="29" max="29" width="5.28515625" customWidth="1"/>
    <col min="30" max="30" width="16.7109375" customWidth="1"/>
    <col min="31" max="31" width="12.42578125" bestFit="1" customWidth="1"/>
    <col min="32" max="32" width="13.42578125" bestFit="1" customWidth="1"/>
    <col min="35" max="35" width="12.42578125" bestFit="1" customWidth="1"/>
    <col min="36" max="36" width="11.5703125" style="48"/>
    <col min="37" max="37" width="12.42578125" style="48" bestFit="1" customWidth="1"/>
    <col min="38" max="39" width="11.5703125" style="48"/>
    <col min="41" max="45" width="11.5703125" style="48"/>
  </cols>
  <sheetData>
    <row r="2" spans="2:43" x14ac:dyDescent="0.25">
      <c r="B2" s="44" t="s">
        <v>52</v>
      </c>
      <c r="C2" s="45"/>
      <c r="D2" s="45"/>
      <c r="E2" s="45"/>
      <c r="F2" s="45"/>
      <c r="G2" s="45"/>
      <c r="I2" s="44" t="s">
        <v>54</v>
      </c>
      <c r="J2" s="45"/>
      <c r="K2" s="45"/>
      <c r="L2" s="45"/>
      <c r="M2" s="45"/>
      <c r="N2" s="45"/>
      <c r="O2" s="45"/>
      <c r="P2" s="45"/>
      <c r="Q2" s="45"/>
      <c r="R2" s="45"/>
      <c r="S2" s="46"/>
      <c r="U2" s="44" t="s">
        <v>56</v>
      </c>
      <c r="V2" s="45"/>
      <c r="W2" s="45"/>
      <c r="X2" s="45"/>
      <c r="Y2" s="45"/>
      <c r="Z2" s="45"/>
      <c r="AA2" s="45"/>
      <c r="AB2" s="45"/>
      <c r="AD2" s="44" t="s">
        <v>149</v>
      </c>
      <c r="AE2" s="45"/>
      <c r="AF2" s="45"/>
      <c r="AK2" s="44" t="s">
        <v>92</v>
      </c>
      <c r="AL2" s="45"/>
      <c r="AM2" s="45"/>
    </row>
    <row r="4" spans="2:43" x14ac:dyDescent="0.25">
      <c r="AD4" s="29" t="s">
        <v>58</v>
      </c>
      <c r="AE4" s="47" t="s">
        <v>59</v>
      </c>
      <c r="AF4" s="47" t="s">
        <v>60</v>
      </c>
      <c r="AJ4" s="16"/>
      <c r="AK4" s="48" t="s">
        <v>70</v>
      </c>
      <c r="AL4" s="48" t="s">
        <v>65</v>
      </c>
      <c r="AM4" s="48" t="s">
        <v>68</v>
      </c>
      <c r="AN4" s="48" t="s">
        <v>65</v>
      </c>
      <c r="AO4" s="48" t="s">
        <v>68</v>
      </c>
      <c r="AP4"/>
    </row>
    <row r="5" spans="2:43" x14ac:dyDescent="0.25">
      <c r="AD5" s="29" t="s">
        <v>50</v>
      </c>
      <c r="AE5" s="42">
        <f>+IF(Proyecto!B3='Electrolizador 1'!AL22,'Electrolizador 1'!AM22,'Electrolizador 1'!AM23)+35000</f>
        <v>105000</v>
      </c>
      <c r="AF5" t="s">
        <v>51</v>
      </c>
      <c r="AJ5" s="16"/>
      <c r="AK5" s="48" t="s">
        <v>69</v>
      </c>
      <c r="AL5" s="48" t="s">
        <v>61</v>
      </c>
      <c r="AM5" s="48" t="s">
        <v>62</v>
      </c>
      <c r="AN5" s="48" t="s">
        <v>63</v>
      </c>
      <c r="AO5" s="48" t="s">
        <v>64</v>
      </c>
      <c r="AP5"/>
    </row>
    <row r="6" spans="2:43" x14ac:dyDescent="0.25">
      <c r="AD6" s="29" t="s">
        <v>88</v>
      </c>
      <c r="AE6">
        <v>1</v>
      </c>
      <c r="AF6" t="s">
        <v>89</v>
      </c>
      <c r="AJ6" s="16"/>
      <c r="AK6" s="49">
        <f>+AE10</f>
        <v>42</v>
      </c>
      <c r="AL6" s="49">
        <v>0</v>
      </c>
      <c r="AM6" s="49">
        <v>1</v>
      </c>
      <c r="AN6" s="49">
        <v>70</v>
      </c>
      <c r="AO6" s="50">
        <v>7.8953861300000003</v>
      </c>
      <c r="AP6"/>
    </row>
    <row r="7" spans="2:43" x14ac:dyDescent="0.25">
      <c r="AD7" s="29" t="s">
        <v>10</v>
      </c>
      <c r="AE7" s="52">
        <f>+AE5*AE6</f>
        <v>105000</v>
      </c>
      <c r="AF7" t="s">
        <v>51</v>
      </c>
      <c r="AJ7" s="16"/>
      <c r="AK7" s="16"/>
      <c r="AL7" s="49">
        <f>+AL6+273.15</f>
        <v>273.14999999999998</v>
      </c>
      <c r="AM7" s="49">
        <v>1.03</v>
      </c>
      <c r="AN7" s="49">
        <f>+AN6+273.15</f>
        <v>343.15</v>
      </c>
      <c r="AO7" s="50">
        <v>8.1577296999715596</v>
      </c>
      <c r="AP7"/>
    </row>
    <row r="8" spans="2:43" x14ac:dyDescent="0.25">
      <c r="AD8" s="29" t="s">
        <v>35</v>
      </c>
      <c r="AE8" s="41">
        <f>+AD43</f>
        <v>1</v>
      </c>
      <c r="AF8" t="s">
        <v>36</v>
      </c>
      <c r="AJ8" s="16"/>
      <c r="AL8" s="48" t="s">
        <v>66</v>
      </c>
      <c r="AM8" s="48" t="s">
        <v>67</v>
      </c>
      <c r="AN8" s="48" t="s">
        <v>66</v>
      </c>
      <c r="AO8" s="48" t="s">
        <v>67</v>
      </c>
      <c r="AP8"/>
    </row>
    <row r="9" spans="2:43" x14ac:dyDescent="0.25">
      <c r="AD9" s="29" t="s">
        <v>23</v>
      </c>
      <c r="AE9" s="67">
        <f>+AD33</f>
        <v>0.85000000000000009</v>
      </c>
      <c r="AJ9" s="16"/>
      <c r="AN9" s="48"/>
      <c r="AP9"/>
    </row>
    <row r="10" spans="2:43" x14ac:dyDescent="0.25">
      <c r="AD10" s="29" t="s">
        <v>80</v>
      </c>
      <c r="AE10" s="41">
        <v>42</v>
      </c>
      <c r="AF10" t="s">
        <v>70</v>
      </c>
      <c r="AG10" t="s">
        <v>119</v>
      </c>
      <c r="AK10" s="16"/>
      <c r="AL10" s="34" t="s">
        <v>81</v>
      </c>
      <c r="AN10" s="48"/>
      <c r="AQ10"/>
    </row>
    <row r="11" spans="2:43" x14ac:dyDescent="0.25">
      <c r="AD11" s="29" t="s">
        <v>80</v>
      </c>
      <c r="AE11" s="41">
        <f>+AL12</f>
        <v>3.7660535709798961</v>
      </c>
      <c r="AF11" t="s">
        <v>79</v>
      </c>
      <c r="AK11" s="16" t="s">
        <v>71</v>
      </c>
      <c r="AL11" s="51">
        <f>+(AM7*AK6*AN7)/(AL7*AO7)</f>
        <v>6.6619290370486635</v>
      </c>
      <c r="AM11" s="48" t="s">
        <v>72</v>
      </c>
      <c r="AN11" s="48"/>
      <c r="AQ11"/>
    </row>
    <row r="12" spans="2:43" x14ac:dyDescent="0.25">
      <c r="AD12" s="29" t="s">
        <v>80</v>
      </c>
      <c r="AE12" s="41">
        <f>+AE11*24</f>
        <v>90.385285703517511</v>
      </c>
      <c r="AF12" t="s">
        <v>116</v>
      </c>
      <c r="AK12" s="16"/>
      <c r="AL12" s="51">
        <f>+AL11*AN18</f>
        <v>3.7660535709798961</v>
      </c>
      <c r="AM12" s="48" t="s">
        <v>79</v>
      </c>
      <c r="AN12" s="48"/>
      <c r="AQ12"/>
    </row>
    <row r="13" spans="2:43" x14ac:dyDescent="0.25">
      <c r="AD13" s="29"/>
      <c r="AK13" s="16"/>
      <c r="AL13" s="51">
        <f>+AL12*24</f>
        <v>90.385285703517511</v>
      </c>
      <c r="AM13" s="48" t="s">
        <v>113</v>
      </c>
      <c r="AN13" s="48"/>
      <c r="AQ13"/>
    </row>
    <row r="14" spans="2:43" x14ac:dyDescent="0.25">
      <c r="AD14" s="29"/>
      <c r="AK14" s="16"/>
      <c r="AN14" s="48"/>
      <c r="AQ14"/>
    </row>
    <row r="15" spans="2:43" x14ac:dyDescent="0.25">
      <c r="AD15" s="44" t="s">
        <v>93</v>
      </c>
      <c r="AE15" s="45"/>
      <c r="AF15" s="45"/>
      <c r="AK15" s="16"/>
      <c r="AL15"/>
      <c r="AM15" s="48" t="s">
        <v>73</v>
      </c>
      <c r="AN15" s="48"/>
      <c r="AO15" s="48" t="s">
        <v>82</v>
      </c>
    </row>
    <row r="16" spans="2:43" x14ac:dyDescent="0.25">
      <c r="AD16" s="48"/>
      <c r="AE16" s="34"/>
      <c r="AF16" s="48"/>
      <c r="AK16" s="16"/>
      <c r="AL16"/>
      <c r="AM16" s="49" t="s">
        <v>74</v>
      </c>
      <c r="AN16" s="49" t="s">
        <v>75</v>
      </c>
      <c r="AO16" s="49" t="s">
        <v>76</v>
      </c>
      <c r="AP16" s="49" t="s">
        <v>77</v>
      </c>
      <c r="AQ16" s="49" t="s">
        <v>78</v>
      </c>
    </row>
    <row r="17" spans="30:45" x14ac:dyDescent="0.25">
      <c r="AD17" s="48">
        <v>25</v>
      </c>
      <c r="AE17" s="34" t="s">
        <v>94</v>
      </c>
      <c r="AF17" s="48"/>
      <c r="AK17" s="16"/>
      <c r="AL17"/>
      <c r="AM17" s="55">
        <f>+AO7*98066.5</f>
        <v>799999.99962226092</v>
      </c>
      <c r="AN17" s="56">
        <f>+AL11</f>
        <v>6.6619290370486635</v>
      </c>
      <c r="AO17" s="49">
        <v>2.016</v>
      </c>
      <c r="AP17" s="49">
        <v>8.3140000000000001</v>
      </c>
      <c r="AQ17" s="49">
        <f>+AN7</f>
        <v>343.15</v>
      </c>
    </row>
    <row r="18" spans="30:45" x14ac:dyDescent="0.25">
      <c r="AD18" s="63"/>
      <c r="AE18" s="34"/>
      <c r="AF18" s="48"/>
      <c r="AK18" s="16"/>
      <c r="AL18"/>
      <c r="AM18" s="49" t="s">
        <v>83</v>
      </c>
      <c r="AN18" s="57">
        <f>+(AO17*AM17)/(AP17*AQ17)/1000</f>
        <v>0.56530976989336346</v>
      </c>
      <c r="AO18" s="49" t="s">
        <v>84</v>
      </c>
      <c r="AP18" s="49"/>
      <c r="AQ18" s="49"/>
    </row>
    <row r="19" spans="30:45" x14ac:dyDescent="0.25">
      <c r="AD19" s="48"/>
      <c r="AE19" s="34"/>
      <c r="AF19" s="48"/>
    </row>
    <row r="22" spans="30:45" x14ac:dyDescent="0.25">
      <c r="AL22" s="48" t="s">
        <v>111</v>
      </c>
      <c r="AM22" s="42">
        <v>70000</v>
      </c>
    </row>
    <row r="23" spans="30:45" x14ac:dyDescent="0.25">
      <c r="AD23" s="44" t="s">
        <v>147</v>
      </c>
      <c r="AE23" s="45"/>
      <c r="AF23" s="45"/>
      <c r="AL23" s="48" t="s">
        <v>152</v>
      </c>
      <c r="AM23" s="52">
        <v>1495500</v>
      </c>
    </row>
    <row r="24" spans="30:45" x14ac:dyDescent="0.25">
      <c r="AE24" t="s">
        <v>97</v>
      </c>
      <c r="AF24" s="48"/>
    </row>
    <row r="25" spans="30:45" x14ac:dyDescent="0.25">
      <c r="AD25" s="16" t="s">
        <v>99</v>
      </c>
      <c r="AE25" s="53">
        <v>0.09</v>
      </c>
      <c r="AF25" s="48"/>
    </row>
    <row r="26" spans="30:45" x14ac:dyDescent="0.25">
      <c r="AD26" s="16" t="s">
        <v>98</v>
      </c>
      <c r="AE26" s="54">
        <f>+AE25/(1+AE25)</f>
        <v>8.2568807339449532E-2</v>
      </c>
      <c r="AF26" s="48"/>
    </row>
    <row r="27" spans="30:45" x14ac:dyDescent="0.25">
      <c r="AI27" s="52"/>
    </row>
    <row r="28" spans="30:45" x14ac:dyDescent="0.25">
      <c r="AI28" s="41"/>
      <c r="AL28" s="34"/>
    </row>
    <row r="29" spans="30:45" x14ac:dyDescent="0.25">
      <c r="AD29" s="44" t="s">
        <v>100</v>
      </c>
      <c r="AE29" s="45"/>
      <c r="AF29" s="45"/>
      <c r="AL29" s="34"/>
    </row>
    <row r="30" spans="30:45" x14ac:dyDescent="0.25">
      <c r="AL30" s="34"/>
    </row>
    <row r="31" spans="30:45" x14ac:dyDescent="0.25">
      <c r="AD31" s="41">
        <f>+AF38</f>
        <v>529.41176470588232</v>
      </c>
      <c r="AE31" t="s">
        <v>101</v>
      </c>
      <c r="AL31" s="34"/>
    </row>
    <row r="32" spans="30:45" x14ac:dyDescent="0.25">
      <c r="AD32" s="52">
        <f>+AF39</f>
        <v>450</v>
      </c>
      <c r="AE32" t="s">
        <v>102</v>
      </c>
      <c r="AQ32" s="41"/>
      <c r="AR32"/>
      <c r="AS32"/>
    </row>
    <row r="33" spans="30:45" x14ac:dyDescent="0.25">
      <c r="AD33" s="58">
        <f>+AD32/AD31</f>
        <v>0.85000000000000009</v>
      </c>
      <c r="AE33" t="s">
        <v>103</v>
      </c>
      <c r="AQ33"/>
      <c r="AR33"/>
      <c r="AS33"/>
    </row>
    <row r="35" spans="30:45" x14ac:dyDescent="0.25">
      <c r="AK35" s="34"/>
    </row>
    <row r="36" spans="30:45" x14ac:dyDescent="0.25">
      <c r="AD36" s="44" t="s">
        <v>110</v>
      </c>
      <c r="AE36" s="45"/>
      <c r="AF36" s="45"/>
    </row>
    <row r="38" spans="30:45" x14ac:dyDescent="0.25">
      <c r="AD38">
        <v>90</v>
      </c>
      <c r="AE38" t="s">
        <v>117</v>
      </c>
      <c r="AF38" s="66">
        <f>+AF39/AF40</f>
        <v>529.41176470588232</v>
      </c>
      <c r="AG38" t="s">
        <v>126</v>
      </c>
    </row>
    <row r="39" spans="30:45" x14ac:dyDescent="0.25">
      <c r="AD39" s="41">
        <f>+AD38/24</f>
        <v>3.75</v>
      </c>
      <c r="AE39" t="s">
        <v>118</v>
      </c>
      <c r="AF39" s="16">
        <v>450</v>
      </c>
      <c r="AG39" t="s">
        <v>123</v>
      </c>
      <c r="AQ39"/>
      <c r="AR39"/>
      <c r="AS39" s="41"/>
    </row>
    <row r="40" spans="30:45" x14ac:dyDescent="0.25">
      <c r="AD40">
        <f>+AF43/AD39</f>
        <v>60</v>
      </c>
      <c r="AE40" t="s">
        <v>125</v>
      </c>
      <c r="AF40" s="16">
        <v>0.85</v>
      </c>
      <c r="AG40" t="s">
        <v>120</v>
      </c>
    </row>
    <row r="41" spans="30:45" x14ac:dyDescent="0.25">
      <c r="AF41">
        <v>12</v>
      </c>
      <c r="AG41" t="s">
        <v>121</v>
      </c>
    </row>
    <row r="42" spans="30:45" x14ac:dyDescent="0.25">
      <c r="AD42" t="s">
        <v>109</v>
      </c>
      <c r="AF42" s="52">
        <f>+AF39*AF41</f>
        <v>5400</v>
      </c>
      <c r="AG42" t="s">
        <v>122</v>
      </c>
      <c r="AK42" s="34"/>
    </row>
    <row r="43" spans="30:45" x14ac:dyDescent="0.25">
      <c r="AD43">
        <v>1</v>
      </c>
      <c r="AE43" t="s">
        <v>36</v>
      </c>
      <c r="AF43">
        <f>+AF42/24</f>
        <v>225</v>
      </c>
      <c r="AG43" t="s">
        <v>124</v>
      </c>
      <c r="AK43" s="34"/>
    </row>
    <row r="44" spans="30:45" x14ac:dyDescent="0.25">
      <c r="AK44" s="34"/>
    </row>
    <row r="45" spans="30:45" x14ac:dyDescent="0.25">
      <c r="AK45" s="34"/>
    </row>
    <row r="46" spans="30:45" x14ac:dyDescent="0.25">
      <c r="AD46" s="44" t="s">
        <v>21</v>
      </c>
      <c r="AE46" s="45"/>
      <c r="AF46" s="45"/>
      <c r="AK46" s="34"/>
    </row>
    <row r="47" spans="30:45" x14ac:dyDescent="0.25">
      <c r="AD47" t="s">
        <v>134</v>
      </c>
      <c r="AE47" s="69" t="s">
        <v>135</v>
      </c>
      <c r="AK47" s="34"/>
    </row>
    <row r="48" spans="30:45" x14ac:dyDescent="0.25">
      <c r="AD48" t="s">
        <v>127</v>
      </c>
      <c r="AK48" s="34"/>
    </row>
    <row r="49" spans="2:37" x14ac:dyDescent="0.25">
      <c r="AD49" s="68" t="s">
        <v>139</v>
      </c>
      <c r="AE49" s="48">
        <v>2022</v>
      </c>
      <c r="AF49" s="48">
        <v>725.62</v>
      </c>
      <c r="AG49">
        <f>+AF49*40%</f>
        <v>290.24799999999999</v>
      </c>
      <c r="AK49" s="34"/>
    </row>
    <row r="50" spans="2:37" x14ac:dyDescent="0.25">
      <c r="AD50" s="68" t="s">
        <v>140</v>
      </c>
      <c r="AE50" s="48">
        <v>2022</v>
      </c>
      <c r="AF50" s="48">
        <v>740.13</v>
      </c>
      <c r="AG50">
        <f t="shared" ref="AG50:AG60" si="0">+AF50*40%</f>
        <v>296.05200000000002</v>
      </c>
      <c r="AK50" s="34"/>
    </row>
    <row r="51" spans="2:37" x14ac:dyDescent="0.25">
      <c r="AD51" s="68" t="s">
        <v>141</v>
      </c>
      <c r="AE51" s="48">
        <v>2022</v>
      </c>
      <c r="AF51" s="48">
        <v>754.93</v>
      </c>
      <c r="AG51">
        <f t="shared" si="0"/>
        <v>301.97199999999998</v>
      </c>
      <c r="AK51" s="34"/>
    </row>
    <row r="52" spans="2:37" x14ac:dyDescent="0.25">
      <c r="AD52" s="68" t="s">
        <v>142</v>
      </c>
      <c r="AE52" s="48">
        <v>2022</v>
      </c>
      <c r="AF52" s="48">
        <v>744.48</v>
      </c>
      <c r="AG52">
        <f t="shared" si="0"/>
        <v>297.79200000000003</v>
      </c>
      <c r="AK52" s="34"/>
    </row>
    <row r="53" spans="2:37" x14ac:dyDescent="0.25">
      <c r="AD53" s="68" t="s">
        <v>143</v>
      </c>
      <c r="AE53" s="48">
        <v>2022</v>
      </c>
      <c r="AF53" s="48">
        <v>715.6</v>
      </c>
      <c r="AG53">
        <f t="shared" si="0"/>
        <v>286.24</v>
      </c>
      <c r="AK53" s="34"/>
    </row>
    <row r="54" spans="2:37" x14ac:dyDescent="0.25">
      <c r="AD54" s="68" t="s">
        <v>144</v>
      </c>
      <c r="AE54" s="48">
        <v>2022</v>
      </c>
      <c r="AF54" s="70">
        <v>721</v>
      </c>
      <c r="AG54">
        <f t="shared" si="0"/>
        <v>288.40000000000003</v>
      </c>
      <c r="AK54" s="34"/>
    </row>
    <row r="55" spans="2:37" x14ac:dyDescent="0.25">
      <c r="AD55" s="68" t="s">
        <v>128</v>
      </c>
      <c r="AE55" s="48">
        <v>2023</v>
      </c>
      <c r="AF55" s="48">
        <v>730.2</v>
      </c>
      <c r="AG55">
        <f t="shared" si="0"/>
        <v>292.08000000000004</v>
      </c>
      <c r="AK55" s="34"/>
    </row>
    <row r="56" spans="2:37" x14ac:dyDescent="0.25">
      <c r="AD56" s="68" t="s">
        <v>129</v>
      </c>
      <c r="AE56" s="48">
        <v>2023</v>
      </c>
      <c r="AF56" s="48">
        <v>743.18</v>
      </c>
      <c r="AG56">
        <f t="shared" si="0"/>
        <v>297.27199999999999</v>
      </c>
    </row>
    <row r="57" spans="2:37" x14ac:dyDescent="0.25">
      <c r="AD57" s="68" t="s">
        <v>130</v>
      </c>
      <c r="AE57" s="48">
        <v>2023</v>
      </c>
      <c r="AF57" s="48">
        <v>755.52</v>
      </c>
      <c r="AG57">
        <f t="shared" si="0"/>
        <v>302.20800000000003</v>
      </c>
    </row>
    <row r="58" spans="2:37" x14ac:dyDescent="0.25">
      <c r="AD58" s="68" t="s">
        <v>131</v>
      </c>
      <c r="AE58" s="48">
        <v>2023</v>
      </c>
      <c r="AF58" s="48">
        <v>763.46</v>
      </c>
      <c r="AG58">
        <f t="shared" si="0"/>
        <v>305.38400000000001</v>
      </c>
    </row>
    <row r="59" spans="2:37" x14ac:dyDescent="0.25">
      <c r="AD59" s="68" t="s">
        <v>132</v>
      </c>
      <c r="AE59" s="48">
        <v>2023</v>
      </c>
      <c r="AF59" s="48">
        <v>769.43</v>
      </c>
      <c r="AG59">
        <f t="shared" si="0"/>
        <v>307.77199999999999</v>
      </c>
    </row>
    <row r="60" spans="2:37" x14ac:dyDescent="0.25">
      <c r="AD60" s="68" t="s">
        <v>133</v>
      </c>
      <c r="AE60" s="48">
        <v>2023</v>
      </c>
      <c r="AF60" s="48">
        <v>772.79</v>
      </c>
      <c r="AG60">
        <f t="shared" si="0"/>
        <v>309.11599999999999</v>
      </c>
    </row>
    <row r="61" spans="2:37" x14ac:dyDescent="0.25">
      <c r="AE61" s="72" t="s">
        <v>136</v>
      </c>
      <c r="AF61" s="73">
        <f>+AVERAGE(AF49:AF60)</f>
        <v>744.69500000000005</v>
      </c>
      <c r="AG61" s="72" t="s">
        <v>137</v>
      </c>
    </row>
    <row r="62" spans="2:37" x14ac:dyDescent="0.25">
      <c r="AF62" s="74">
        <f>+AF61/AF77</f>
        <v>0.16165882251603692</v>
      </c>
      <c r="AG62" t="s">
        <v>146</v>
      </c>
    </row>
    <row r="63" spans="2:37" x14ac:dyDescent="0.25">
      <c r="AF63" s="75">
        <f>+AF62*1000</f>
        <v>161.65882251603691</v>
      </c>
      <c r="AG63" s="72" t="s">
        <v>22</v>
      </c>
    </row>
    <row r="64" spans="2:37" x14ac:dyDescent="0.25">
      <c r="B64" s="29" t="s">
        <v>53</v>
      </c>
      <c r="AD64" s="68" t="s">
        <v>138</v>
      </c>
    </row>
    <row r="65" spans="2:45" x14ac:dyDescent="0.25">
      <c r="B65" s="43" t="s">
        <v>55</v>
      </c>
      <c r="AD65" s="68" t="s">
        <v>139</v>
      </c>
      <c r="AE65" s="48">
        <v>2022</v>
      </c>
      <c r="AF65" s="71">
        <v>4367.8058064516135</v>
      </c>
    </row>
    <row r="66" spans="2:45" x14ac:dyDescent="0.25">
      <c r="AD66" s="68" t="s">
        <v>140</v>
      </c>
      <c r="AE66" s="48">
        <v>2022</v>
      </c>
      <c r="AF66" s="71">
        <v>4322.4693548387104</v>
      </c>
    </row>
    <row r="67" spans="2:45" x14ac:dyDescent="0.25">
      <c r="AD67" s="68" t="s">
        <v>141</v>
      </c>
      <c r="AE67" s="48">
        <v>2022</v>
      </c>
      <c r="AF67" s="71">
        <v>4433.6509999999998</v>
      </c>
    </row>
    <row r="68" spans="2:45" x14ac:dyDescent="0.25">
      <c r="AD68" s="68" t="s">
        <v>142</v>
      </c>
      <c r="AE68" s="48">
        <v>2022</v>
      </c>
      <c r="AF68" s="71">
        <v>4817.4845901639328</v>
      </c>
    </row>
    <row r="69" spans="2:45" x14ac:dyDescent="0.25">
      <c r="AD69" s="68" t="s">
        <v>143</v>
      </c>
      <c r="AE69" s="48">
        <v>2022</v>
      </c>
      <c r="AF69" s="71">
        <v>4926.6606666666667</v>
      </c>
    </row>
    <row r="70" spans="2:45" x14ac:dyDescent="0.25">
      <c r="AD70" s="68" t="s">
        <v>144</v>
      </c>
      <c r="AE70" s="48">
        <v>2022</v>
      </c>
      <c r="AF70" s="71">
        <v>4788.4906451612896</v>
      </c>
    </row>
    <row r="71" spans="2:45" x14ac:dyDescent="0.25">
      <c r="AD71" s="68" t="s">
        <v>128</v>
      </c>
      <c r="AE71" s="48">
        <v>2023</v>
      </c>
      <c r="AF71" s="71">
        <v>4715.2</v>
      </c>
    </row>
    <row r="72" spans="2:45" x14ac:dyDescent="0.25">
      <c r="AD72" s="68" t="s">
        <v>129</v>
      </c>
      <c r="AE72" s="48">
        <v>2023</v>
      </c>
      <c r="AF72" s="71">
        <v>4803.1099999999997</v>
      </c>
      <c r="AQ72"/>
      <c r="AR72"/>
      <c r="AS72"/>
    </row>
    <row r="73" spans="2:45" x14ac:dyDescent="0.25">
      <c r="AD73" s="68" t="s">
        <v>130</v>
      </c>
      <c r="AE73" s="48">
        <v>2023</v>
      </c>
      <c r="AF73" s="71">
        <v>4766.3100000000004</v>
      </c>
    </row>
    <row r="74" spans="2:45" x14ac:dyDescent="0.25">
      <c r="AD74" s="68" t="s">
        <v>131</v>
      </c>
      <c r="AE74" s="48">
        <v>2023</v>
      </c>
      <c r="AF74" s="71">
        <v>4542.67</v>
      </c>
    </row>
    <row r="75" spans="2:45" x14ac:dyDescent="0.25">
      <c r="AD75" s="68" t="s">
        <v>132</v>
      </c>
      <c r="AE75" s="48">
        <v>2023</v>
      </c>
      <c r="AF75" s="71">
        <v>4540.09</v>
      </c>
    </row>
    <row r="76" spans="2:45" x14ac:dyDescent="0.25">
      <c r="AD76" s="68" t="s">
        <v>133</v>
      </c>
      <c r="AE76" s="48">
        <v>2023</v>
      </c>
      <c r="AF76" s="71">
        <v>4255.07</v>
      </c>
    </row>
    <row r="77" spans="2:45" x14ac:dyDescent="0.25">
      <c r="AE77" s="72" t="s">
        <v>136</v>
      </c>
      <c r="AF77" s="73">
        <f>+AVERAGE(AF65:AF76)</f>
        <v>4606.58433860685</v>
      </c>
      <c r="AG77" s="72" t="s">
        <v>145</v>
      </c>
    </row>
    <row r="80" spans="2:45" x14ac:dyDescent="0.25">
      <c r="AD80" s="44" t="s">
        <v>148</v>
      </c>
      <c r="AE80" s="45"/>
      <c r="AF80" s="45"/>
    </row>
    <row r="83" spans="32:33" x14ac:dyDescent="0.25">
      <c r="AF83" s="73">
        <v>1</v>
      </c>
      <c r="AG83" s="72" t="s">
        <v>146</v>
      </c>
    </row>
    <row r="84" spans="32:33" x14ac:dyDescent="0.25">
      <c r="AF84" s="74"/>
    </row>
    <row r="85" spans="32:33" x14ac:dyDescent="0.25">
      <c r="AF85" s="51"/>
    </row>
  </sheetData>
  <phoneticPr fontId="9" type="noConversion"/>
  <hyperlinks>
    <hyperlink ref="AE47" r:id="rId1" xr:uid="{A78BDC43-68FB-4E08-919D-09C9D9072310}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9A2F-980D-44AB-B987-670B08774B35}">
  <dimension ref="B2:Y30"/>
  <sheetViews>
    <sheetView showGridLines="0" topLeftCell="E3" workbookViewId="0">
      <selection activeCell="T29" sqref="T29:T30"/>
    </sheetView>
  </sheetViews>
  <sheetFormatPr baseColWidth="10" defaultRowHeight="15" x14ac:dyDescent="0.25"/>
  <cols>
    <col min="1" max="1" width="7.140625" customWidth="1"/>
    <col min="20" max="20" width="12.5703125" bestFit="1" customWidth="1"/>
  </cols>
  <sheetData>
    <row r="2" spans="2:25" x14ac:dyDescent="0.25">
      <c r="B2" s="44" t="s">
        <v>52</v>
      </c>
      <c r="C2" s="45"/>
      <c r="D2" s="45"/>
      <c r="E2" s="45"/>
      <c r="F2" s="45"/>
      <c r="G2" s="45"/>
      <c r="K2" s="44" t="s">
        <v>150</v>
      </c>
      <c r="L2" s="45"/>
      <c r="M2" s="45"/>
      <c r="N2" s="45"/>
      <c r="O2" s="45"/>
      <c r="P2" s="45"/>
      <c r="T2" s="44" t="s">
        <v>151</v>
      </c>
      <c r="U2" s="45"/>
      <c r="V2" s="45"/>
      <c r="W2" s="45"/>
      <c r="X2" s="45"/>
      <c r="Y2" s="45"/>
    </row>
    <row r="29" spans="20:21" x14ac:dyDescent="0.25">
      <c r="T29" s="52">
        <v>1630035.18</v>
      </c>
      <c r="U29" s="81" t="s">
        <v>51</v>
      </c>
    </row>
    <row r="30" spans="20:21" x14ac:dyDescent="0.25">
      <c r="T30" s="52">
        <v>1495500</v>
      </c>
      <c r="U30" s="81" t="s">
        <v>158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C8BD8-3CE3-4A4A-AE9D-3471B0EBC418}">
  <dimension ref="B2:E31"/>
  <sheetViews>
    <sheetView showGridLines="0" tabSelected="1" workbookViewId="0">
      <selection activeCell="I16" sqref="I16"/>
    </sheetView>
  </sheetViews>
  <sheetFormatPr baseColWidth="10" defaultColWidth="11.5703125" defaultRowHeight="15" x14ac:dyDescent="0.2"/>
  <cols>
    <col min="1" max="1" width="11.5703125" style="62"/>
    <col min="2" max="2" width="32.140625" style="62" customWidth="1"/>
    <col min="3" max="3" width="16.85546875" style="77" customWidth="1"/>
    <col min="4" max="4" width="14.42578125" style="77" customWidth="1"/>
    <col min="5" max="5" width="15.7109375" style="62" bestFit="1" customWidth="1"/>
    <col min="6" max="16384" width="11.5703125" style="62"/>
  </cols>
  <sheetData>
    <row r="2" spans="2:5" ht="31.5" x14ac:dyDescent="0.2">
      <c r="B2" s="82" t="s">
        <v>1</v>
      </c>
      <c r="C2" s="83" t="s">
        <v>111</v>
      </c>
      <c r="D2" s="83" t="s">
        <v>152</v>
      </c>
      <c r="E2" s="97" t="s">
        <v>112</v>
      </c>
    </row>
    <row r="3" spans="2:5" ht="15.75" x14ac:dyDescent="0.2">
      <c r="B3" s="95" t="s">
        <v>153</v>
      </c>
      <c r="C3" s="105">
        <f>70000+35000</f>
        <v>105000</v>
      </c>
      <c r="D3" s="106">
        <v>1495500</v>
      </c>
      <c r="E3" s="107" t="s">
        <v>51</v>
      </c>
    </row>
    <row r="4" spans="2:5" ht="15.75" x14ac:dyDescent="0.25">
      <c r="B4" s="96" t="s">
        <v>34</v>
      </c>
      <c r="C4" s="108">
        <v>8.2568807339449532E-2</v>
      </c>
      <c r="D4" s="98">
        <v>8.2568807339449532E-2</v>
      </c>
      <c r="E4" s="109" t="s">
        <v>18</v>
      </c>
    </row>
    <row r="5" spans="2:5" ht="15.75" x14ac:dyDescent="0.25">
      <c r="B5" s="96" t="s">
        <v>23</v>
      </c>
      <c r="C5" s="108">
        <v>0.85000000000000009</v>
      </c>
      <c r="D5" s="98">
        <v>0.85000000000000009</v>
      </c>
      <c r="E5" s="109" t="s">
        <v>18</v>
      </c>
    </row>
    <row r="6" spans="2:5" ht="15.75" x14ac:dyDescent="0.25">
      <c r="B6" s="96" t="s">
        <v>35</v>
      </c>
      <c r="C6" s="110">
        <v>1</v>
      </c>
      <c r="D6" s="99">
        <v>1</v>
      </c>
      <c r="E6" s="109" t="s">
        <v>36</v>
      </c>
    </row>
    <row r="7" spans="2:5" ht="15.75" x14ac:dyDescent="0.25">
      <c r="B7" s="96" t="s">
        <v>21</v>
      </c>
      <c r="C7" s="110">
        <v>161.65882251603691</v>
      </c>
      <c r="D7" s="99">
        <v>161.65882251603691</v>
      </c>
      <c r="E7" s="109" t="s">
        <v>22</v>
      </c>
    </row>
    <row r="8" spans="2:5" ht="15.75" x14ac:dyDescent="0.25">
      <c r="B8" s="96" t="s">
        <v>37</v>
      </c>
      <c r="C8" s="111">
        <v>1</v>
      </c>
      <c r="D8" s="100">
        <v>1</v>
      </c>
      <c r="E8" s="109" t="s">
        <v>38</v>
      </c>
    </row>
    <row r="9" spans="2:5" ht="15.75" x14ac:dyDescent="0.25">
      <c r="B9" s="96" t="s">
        <v>24</v>
      </c>
      <c r="C9" s="110">
        <v>70</v>
      </c>
      <c r="D9" s="99">
        <v>1495.5</v>
      </c>
      <c r="E9" s="109" t="s">
        <v>25</v>
      </c>
    </row>
    <row r="10" spans="2:5" ht="15.75" x14ac:dyDescent="0.25">
      <c r="B10" s="96" t="s">
        <v>26</v>
      </c>
      <c r="C10" s="112">
        <v>0.05</v>
      </c>
      <c r="D10" s="101">
        <v>0.05</v>
      </c>
      <c r="E10" s="109" t="s">
        <v>27</v>
      </c>
    </row>
    <row r="11" spans="2:5" ht="15.75" x14ac:dyDescent="0.25">
      <c r="B11" s="96" t="s">
        <v>40</v>
      </c>
      <c r="C11" s="112">
        <v>0.4</v>
      </c>
      <c r="D11" s="101">
        <v>0.4</v>
      </c>
      <c r="E11" s="109" t="s">
        <v>41</v>
      </c>
    </row>
    <row r="12" spans="2:5" ht="15.75" x14ac:dyDescent="0.25">
      <c r="B12" s="96" t="s">
        <v>42</v>
      </c>
      <c r="C12" s="112">
        <v>0.5</v>
      </c>
      <c r="D12" s="101">
        <v>0.5</v>
      </c>
      <c r="E12" s="109" t="s">
        <v>41</v>
      </c>
    </row>
    <row r="13" spans="2:5" ht="15.75" x14ac:dyDescent="0.25">
      <c r="B13" s="96" t="s">
        <v>28</v>
      </c>
      <c r="C13" s="113">
        <v>60</v>
      </c>
      <c r="D13" s="102">
        <v>60</v>
      </c>
      <c r="E13" s="109" t="s">
        <v>33</v>
      </c>
    </row>
    <row r="14" spans="2:5" ht="15.75" x14ac:dyDescent="0.25">
      <c r="B14" s="96" t="s">
        <v>29</v>
      </c>
      <c r="C14" s="114">
        <v>1.4999999999999999E-2</v>
      </c>
      <c r="D14" s="103">
        <v>1.4999999999999999E-2</v>
      </c>
      <c r="E14" s="109" t="s">
        <v>32</v>
      </c>
    </row>
    <row r="15" spans="2:5" ht="15.75" x14ac:dyDescent="0.25">
      <c r="B15" s="96" t="s">
        <v>30</v>
      </c>
      <c r="C15" s="115">
        <v>80000</v>
      </c>
      <c r="D15" s="104">
        <v>80000</v>
      </c>
      <c r="E15" s="109" t="s">
        <v>31</v>
      </c>
    </row>
    <row r="16" spans="2:5" ht="15.75" x14ac:dyDescent="0.25">
      <c r="B16" s="96" t="s">
        <v>30</v>
      </c>
      <c r="C16" s="116">
        <v>10</v>
      </c>
      <c r="D16" s="117">
        <v>10</v>
      </c>
      <c r="E16" s="118" t="s">
        <v>39</v>
      </c>
    </row>
    <row r="18" spans="2:5" ht="15.75" x14ac:dyDescent="0.25">
      <c r="B18" s="84"/>
      <c r="C18" s="85"/>
      <c r="D18" s="85"/>
      <c r="E18" s="84"/>
    </row>
    <row r="19" spans="2:5" ht="15.75" x14ac:dyDescent="0.25">
      <c r="B19" s="86" t="s">
        <v>15</v>
      </c>
      <c r="C19" s="87">
        <v>9.8953902374702896</v>
      </c>
      <c r="D19" s="88">
        <v>12.29050512022725</v>
      </c>
      <c r="E19" s="84"/>
    </row>
    <row r="20" spans="2:5" ht="15.75" x14ac:dyDescent="0.25">
      <c r="B20" s="84"/>
      <c r="C20" s="89"/>
      <c r="D20" s="89"/>
      <c r="E20" s="84"/>
    </row>
    <row r="21" spans="2:5" ht="15.75" x14ac:dyDescent="0.25">
      <c r="B21" s="86" t="s">
        <v>6</v>
      </c>
      <c r="C21" s="90">
        <v>0.13855629343797207</v>
      </c>
      <c r="D21" s="90">
        <v>2.0196229248268214</v>
      </c>
      <c r="E21" s="84"/>
    </row>
    <row r="22" spans="2:5" ht="15.75" x14ac:dyDescent="0.25">
      <c r="B22" s="86" t="s">
        <v>7</v>
      </c>
      <c r="C22" s="91">
        <v>4.2304593070104764E-2</v>
      </c>
      <c r="D22" s="91">
        <v>0.61663980660757456</v>
      </c>
      <c r="E22" s="84"/>
    </row>
    <row r="23" spans="2:5" ht="15.75" x14ac:dyDescent="0.25">
      <c r="B23" s="86" t="s">
        <v>8</v>
      </c>
      <c r="C23" s="90">
        <v>9.6995293509622122</v>
      </c>
      <c r="D23" s="90">
        <v>9.6995293509622122</v>
      </c>
      <c r="E23" s="84"/>
    </row>
    <row r="24" spans="2:5" ht="15.75" x14ac:dyDescent="0.25">
      <c r="B24" s="86" t="s">
        <v>9</v>
      </c>
      <c r="C24" s="91">
        <v>1.5000000000000006E-2</v>
      </c>
      <c r="D24" s="91">
        <v>1.5000000000000006E-2</v>
      </c>
      <c r="E24" s="84"/>
    </row>
    <row r="25" spans="2:5" ht="15.75" x14ac:dyDescent="0.25">
      <c r="B25" s="84"/>
      <c r="C25" s="84"/>
      <c r="D25" s="84"/>
      <c r="E25" s="84"/>
    </row>
    <row r="26" spans="2:5" ht="15.75" x14ac:dyDescent="0.25">
      <c r="B26" s="86" t="s">
        <v>155</v>
      </c>
      <c r="C26" s="92">
        <v>750048.65483490354</v>
      </c>
      <c r="D26" s="92">
        <v>30395.88991420516</v>
      </c>
      <c r="E26" s="84"/>
    </row>
    <row r="27" spans="2:5" ht="15.75" x14ac:dyDescent="0.25">
      <c r="B27" s="86" t="s">
        <v>156</v>
      </c>
      <c r="C27" s="93">
        <v>0.34780358997604277</v>
      </c>
      <c r="D27" s="93">
        <v>9.0468075395968794E-2</v>
      </c>
      <c r="E27" s="84"/>
    </row>
    <row r="28" spans="2:5" ht="15.75" x14ac:dyDescent="0.25">
      <c r="B28" s="86" t="s">
        <v>157</v>
      </c>
      <c r="C28" s="94" t="s">
        <v>160</v>
      </c>
      <c r="D28" s="94" t="s">
        <v>159</v>
      </c>
      <c r="E28" s="84"/>
    </row>
    <row r="29" spans="2:5" x14ac:dyDescent="0.2">
      <c r="C29" s="62"/>
      <c r="D29" s="62"/>
    </row>
    <row r="30" spans="2:5" x14ac:dyDescent="0.2">
      <c r="C30" s="62"/>
      <c r="D30" s="62"/>
    </row>
    <row r="31" spans="2:5" x14ac:dyDescent="0.2">
      <c r="C31" s="62"/>
      <c r="D31" s="62"/>
    </row>
  </sheetData>
  <pageMargins left="0.7" right="0.7" top="0.75" bottom="0.75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90a29942-befb-451f-acd2-008ff2f022de}" enabled="1" method="Standard" siteId="{80df8eaa-0d7f-41d0-b30a-b96ea50c387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Proyecto</vt:lpstr>
      <vt:lpstr>Electrolizador 1 </vt:lpstr>
      <vt:lpstr>Electrolizador 1</vt:lpstr>
      <vt:lpstr>Electrolizador 2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Diazgranados</dc:creator>
  <cp:lastModifiedBy>Hayder Ramiro Rincon Ruiz</cp:lastModifiedBy>
  <dcterms:created xsi:type="dcterms:W3CDTF">2022-10-20T04:11:52Z</dcterms:created>
  <dcterms:modified xsi:type="dcterms:W3CDTF">2023-06-20T22:01:44Z</dcterms:modified>
</cp:coreProperties>
</file>